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166925"/>
  <mc:AlternateContent xmlns:mc="http://schemas.openxmlformats.org/markup-compatibility/2006">
    <mc:Choice Requires="x15">
      <x15ac:absPath xmlns:x15ac="http://schemas.microsoft.com/office/spreadsheetml/2010/11/ac" url="/Users/oudemacaav/Desktop/AAV Rietplas /EMCO/EHRM/def/"/>
    </mc:Choice>
  </mc:AlternateContent>
  <xr:revisionPtr revIDLastSave="0" documentId="13_ncr:1_{4B0F3451-0572-4549-84FD-FBAEAEFAB655}" xr6:coauthVersionLast="47" xr6:coauthVersionMax="47" xr10:uidLastSave="{00000000-0000-0000-0000-000000000000}"/>
  <bookViews>
    <workbookView xWindow="0" yWindow="660" windowWidth="30240" windowHeight="17660" xr2:uid="{CCA6F7A4-45F1-0D4F-9008-075BD9364F75}"/>
  </bookViews>
  <sheets>
    <sheet name="Prijzenblad" sheetId="1" r:id="rId1"/>
    <sheet name="Koppeling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1" l="1"/>
  <c r="H43" i="1"/>
  <c r="I44" i="1"/>
  <c r="H19" i="2" l="1"/>
  <c r="H18" i="2"/>
  <c r="H17" i="2"/>
  <c r="H16" i="2"/>
  <c r="H15" i="2"/>
  <c r="H14" i="2"/>
  <c r="H24" i="1" l="1"/>
  <c r="I24" i="1" s="1"/>
  <c r="H23" i="1"/>
  <c r="I23" i="1" s="1"/>
  <c r="I10" i="1"/>
  <c r="I9" i="1"/>
  <c r="I8" i="1"/>
  <c r="H22" i="1" l="1"/>
  <c r="I22" i="1" s="1"/>
  <c r="I13" i="1"/>
  <c r="I14" i="1"/>
  <c r="I15" i="1"/>
  <c r="I16" i="1"/>
  <c r="I17" i="1"/>
  <c r="I18" i="1"/>
  <c r="I7" i="1"/>
  <c r="H11" i="2" l="1"/>
  <c r="H10" i="2"/>
  <c r="G39" i="1" l="1"/>
  <c r="I39" i="1" s="1"/>
  <c r="G38" i="1"/>
  <c r="I38" i="1" s="1"/>
  <c r="G37" i="1"/>
  <c r="I37" i="1" s="1"/>
  <c r="G36" i="1"/>
  <c r="I36" i="1" s="1"/>
  <c r="G35" i="1"/>
  <c r="I35" i="1" s="1"/>
  <c r="G34" i="1"/>
  <c r="I34" i="1" s="1"/>
  <c r="G47" i="1"/>
  <c r="I47" i="1" s="1"/>
  <c r="G48" i="1"/>
  <c r="I48" i="1" s="1"/>
  <c r="H49" i="1"/>
  <c r="I49" i="1" s="1"/>
  <c r="H50" i="1"/>
  <c r="I50" i="1" s="1"/>
  <c r="H51" i="1"/>
  <c r="I51" i="1" s="1"/>
  <c r="I40" i="1" l="1"/>
  <c r="I52" i="1"/>
  <c r="H4" i="2"/>
  <c r="H6" i="2"/>
  <c r="H8" i="2"/>
  <c r="H12" i="2"/>
  <c r="H20" i="2"/>
  <c r="H22" i="2"/>
  <c r="H25" i="1"/>
  <c r="I25" i="1" s="1"/>
  <c r="H5" i="2"/>
  <c r="H7" i="2"/>
  <c r="H9" i="2"/>
  <c r="H13" i="2"/>
  <c r="H21" i="2"/>
  <c r="H23" i="2"/>
  <c r="H28" i="1"/>
  <c r="I28" i="1" s="1"/>
  <c r="H29" i="1"/>
  <c r="I29" i="1" s="1"/>
  <c r="H30" i="1"/>
  <c r="I30" i="1" s="1"/>
  <c r="H24" i="2" l="1"/>
  <c r="H25" i="2"/>
  <c r="D26" i="1"/>
  <c r="H26" i="1" s="1"/>
  <c r="I26" i="1" s="1"/>
  <c r="I31" i="1" s="1"/>
  <c r="G11" i="1"/>
  <c r="I11" i="1" l="1"/>
  <c r="I19" i="1" s="1"/>
  <c r="I54" i="1" s="1"/>
  <c r="I57" i="1" l="1"/>
</calcChain>
</file>

<file path=xl/sharedStrings.xml><?xml version="1.0" encoding="utf-8"?>
<sst xmlns="http://schemas.openxmlformats.org/spreadsheetml/2006/main" count="181" uniqueCount="88">
  <si>
    <t>Inschrijver:</t>
  </si>
  <si>
    <t>Eenmalige kosten</t>
  </si>
  <si>
    <t xml:space="preserve">A. </t>
  </si>
  <si>
    <t>Bedrag excl BTW</t>
  </si>
  <si>
    <t xml:space="preserve">Aantal </t>
  </si>
  <si>
    <t>Eenmalig</t>
  </si>
  <si>
    <t>Maandelijks</t>
  </si>
  <si>
    <t>1.</t>
  </si>
  <si>
    <t>2.</t>
  </si>
  <si>
    <t>3.</t>
  </si>
  <si>
    <t>4.</t>
  </si>
  <si>
    <t>5.</t>
  </si>
  <si>
    <t>6.</t>
  </si>
  <si>
    <t>&lt;Activiteit vrij in te vullen&gt;</t>
  </si>
  <si>
    <t>Subtotaal A</t>
  </si>
  <si>
    <t>Periodieke kosten</t>
  </si>
  <si>
    <t>B.</t>
  </si>
  <si>
    <t>Subtotaal B</t>
  </si>
  <si>
    <t>C.</t>
  </si>
  <si>
    <t>Subtotaal C</t>
  </si>
  <si>
    <t>D.</t>
  </si>
  <si>
    <t>Korting (negatief bedrag)</t>
  </si>
  <si>
    <t>Totaal</t>
  </si>
  <si>
    <t>TCO per maand</t>
  </si>
  <si>
    <t>*)</t>
  </si>
  <si>
    <t>**)</t>
  </si>
  <si>
    <t>Implementatiekosten*)</t>
  </si>
  <si>
    <t>Van applicatie</t>
  </si>
  <si>
    <t>Naar applicatie</t>
  </si>
  <si>
    <t>Gegevenssoorten</t>
  </si>
  <si>
    <t>Aantal</t>
  </si>
  <si>
    <t>Subtotaal eenmalige kosten realisatie koppelingen</t>
  </si>
  <si>
    <t>Koppelingen*</t>
  </si>
  <si>
    <t>Indien het realiseren van een koppeling en/of onderhoud van een koppeling niet van toepassing is, dient inschrijver in kolom Prijs per jaar € 0,- in te vullen.</t>
  </si>
  <si>
    <t>Kosten voor Koppelingen die op verzoek van Opdrachtgever niet behoeven te worden gerealiseerd, worden van de Implementatiekosten afgetrokken.</t>
  </si>
  <si>
    <t>Onderhoud en support per maand</t>
  </si>
  <si>
    <t>*Prijzen zijn exclusief BTW en bestaan uit eenmalige kosten en jaarlijkse kosten (onderhoud koppelingen).</t>
  </si>
  <si>
    <t>onderhoud &amp; support</t>
  </si>
  <si>
    <t>eenmalig</t>
  </si>
  <si>
    <r>
      <t xml:space="preserve">De implementatieactiviteiten betreffen oplevering eindresultaten (inclusief scholing / instructie). </t>
    </r>
    <r>
      <rPr>
        <b/>
        <u/>
        <sz val="12"/>
        <rFont val="Calibri"/>
        <family val="2"/>
        <scheme val="minor"/>
      </rPr>
      <t>LET OP:</t>
    </r>
    <r>
      <rPr>
        <sz val="12"/>
        <rFont val="Calibri"/>
        <family val="2"/>
        <scheme val="minor"/>
      </rPr>
      <t xml:space="preserve"> voorkom het dubbel opgeven van kosten!
</t>
    </r>
    <r>
      <rPr>
        <u/>
        <sz val="12"/>
        <rFont val="Calibri"/>
        <family val="2"/>
        <scheme val="minor"/>
      </rPr>
      <t>Let op</t>
    </r>
    <r>
      <rPr>
        <sz val="12"/>
        <rFont val="Calibri"/>
        <family val="2"/>
        <scheme val="minor"/>
      </rPr>
      <t xml:space="preserve">: voorkom het dubbel opgeven van kosten! </t>
    </r>
  </si>
  <si>
    <t>Indien niet genoemde Koppelingen gerealiseerd dient te worden volgens inschrijver, kan inschrijver dit toevoegen (geel gearceerde velden) en als bijlage het Prijzen een specificatie toe te voegen. Niet opgenomen Koppelingen kunnen niet achteraf door inschrijer worden opgenomen als Meerwerk.</t>
  </si>
  <si>
    <t>TCO 72 maanden (excl. BTW)</t>
  </si>
  <si>
    <t>TCO 72 maanden (excl BTW)</t>
  </si>
  <si>
    <t>TCO 72 maanden</t>
  </si>
  <si>
    <t>Subtotaal TCO 72 maanden onderhoud koppelingen</t>
  </si>
  <si>
    <t>Uurtarieven voor eventuele inzet van functionarissen van Inschrijver die gelden buiten de scope van de opdracht (dus Meerwerk en Nadere opdrachten). Uurtarieven gaan uit van werken remote of werken op locatie en bij werken op locatie van een minimale inzet van 1 dagdeel.</t>
  </si>
  <si>
    <t>Uurtarief excl BTW</t>
  </si>
  <si>
    <t>Uurtarief projectleider</t>
  </si>
  <si>
    <t>uurtarief  Technisch Consultant</t>
  </si>
  <si>
    <t>Uurtarief Functioneel Consultant Financieel</t>
  </si>
  <si>
    <t>Uurtarief Functioneel Consultant HRM</t>
  </si>
  <si>
    <t>Compas</t>
  </si>
  <si>
    <t>Kosten</t>
  </si>
  <si>
    <t>Periode</t>
  </si>
  <si>
    <t>72 maanden</t>
  </si>
  <si>
    <t>Uurtarieven voor extra benodgde ondersteuning na oplevering / Meerwerk en Nadere opdrachten**)</t>
  </si>
  <si>
    <t>ICT Prestatie</t>
  </si>
  <si>
    <t>EntraID</t>
  </si>
  <si>
    <t>60 maanden</t>
  </si>
  <si>
    <r>
      <t xml:space="preserve">Implementatie-, migratie en projectkosten (inclusief training gebruikers en beheerders) </t>
    </r>
    <r>
      <rPr>
        <b/>
        <sz val="12"/>
        <color rgb="FF000000"/>
        <rFont val="Calibri"/>
        <family val="2"/>
      </rPr>
      <t>FASE 1</t>
    </r>
  </si>
  <si>
    <r>
      <t xml:space="preserve">Implementatie-, migratie en projectkosten (inclusief training gebruikers en beheerders) </t>
    </r>
    <r>
      <rPr>
        <b/>
        <sz val="12"/>
        <color rgb="FF000000"/>
        <rFont val="Calibri"/>
        <family val="2"/>
      </rPr>
      <t>FASE 2a</t>
    </r>
  </si>
  <si>
    <r>
      <t xml:space="preserve">Implementatie-, migratie en projectkosten (inclusief training gebruikers en beheerders) </t>
    </r>
    <r>
      <rPr>
        <b/>
        <sz val="12"/>
        <color rgb="FF000000"/>
        <rFont val="Calibri"/>
        <family val="2"/>
      </rPr>
      <t>FASE 2b</t>
    </r>
  </si>
  <si>
    <r>
      <t xml:space="preserve">Implementatie-, migratie en projectkosten (inclusief training gebruikers en beheerders) </t>
    </r>
    <r>
      <rPr>
        <b/>
        <sz val="12"/>
        <color rgb="FF000000"/>
        <rFont val="Calibri"/>
        <family val="2"/>
      </rPr>
      <t>FASE 3</t>
    </r>
  </si>
  <si>
    <r>
      <t xml:space="preserve">Totaal licentiekosten volledig gebruik ICT-prestatie </t>
    </r>
    <r>
      <rPr>
        <b/>
        <sz val="12"/>
        <color theme="1"/>
        <rFont val="Calibri"/>
        <family val="2"/>
      </rPr>
      <t>FASE 1</t>
    </r>
    <r>
      <rPr>
        <sz val="12"/>
        <color theme="1"/>
        <rFont val="Calibri"/>
        <family val="2"/>
      </rPr>
      <t xml:space="preserve">, inclusief beheer, onderhoud, hosting, doorontwikkeling, ondersteuning conform SLA </t>
    </r>
  </si>
  <si>
    <r>
      <t>Implementatie koppelingen zoals opgenomen in de koppelingen matrix (</t>
    </r>
    <r>
      <rPr>
        <b/>
        <sz val="12"/>
        <color rgb="FFFF0000"/>
        <rFont val="Calibri"/>
        <family val="2"/>
      </rPr>
      <t>zie werkblad koppelingen</t>
    </r>
    <r>
      <rPr>
        <sz val="12"/>
        <color rgb="FF000000"/>
        <rFont val="Calibri"/>
        <family val="2"/>
      </rPr>
      <t xml:space="preserve">) </t>
    </r>
    <r>
      <rPr>
        <b/>
        <sz val="12"/>
        <color rgb="FF000000"/>
        <rFont val="Calibri"/>
        <family val="2"/>
      </rPr>
      <t>FASE 1 t/m 2b</t>
    </r>
  </si>
  <si>
    <r>
      <t xml:space="preserve">Totaal licentiekosten volledig gebruik ICT-prestatie </t>
    </r>
    <r>
      <rPr>
        <b/>
        <sz val="12"/>
        <color theme="1"/>
        <rFont val="Calibri"/>
        <family val="2"/>
      </rPr>
      <t>FASE 2a</t>
    </r>
    <r>
      <rPr>
        <sz val="12"/>
        <color theme="1"/>
        <rFont val="Calibri"/>
        <family val="2"/>
      </rPr>
      <t>, incusief beheer, onderhoud, hosting, doorontwikkeling, ondersteuning conform SLA</t>
    </r>
  </si>
  <si>
    <r>
      <t xml:space="preserve">Totaal licentiekosten volledig gebruik ICT-prestatie </t>
    </r>
    <r>
      <rPr>
        <b/>
        <sz val="12"/>
        <color theme="1"/>
        <rFont val="Calibri"/>
        <family val="2"/>
      </rPr>
      <t>FASE 2b</t>
    </r>
    <r>
      <rPr>
        <sz val="12"/>
        <color theme="1"/>
        <rFont val="Calibri"/>
        <family val="2"/>
      </rPr>
      <t>, incusief beheer, onderhoud, hosting, doorontwikkeling, ondersteuning conform SLA</t>
    </r>
  </si>
  <si>
    <r>
      <t xml:space="preserve">Totaal licentiekosten volledig gebruik ICT-prestatie </t>
    </r>
    <r>
      <rPr>
        <b/>
        <sz val="12"/>
        <color theme="1"/>
        <rFont val="Calibri"/>
        <family val="2"/>
      </rPr>
      <t>FASE 3</t>
    </r>
    <r>
      <rPr>
        <sz val="12"/>
        <color theme="1"/>
        <rFont val="Calibri"/>
        <family val="2"/>
      </rPr>
      <t>, incusief beheer, onderhoud, hosting, doorontwikkeling, ondersteuning conform SLA</t>
    </r>
  </si>
  <si>
    <t>Exact Globe+</t>
  </si>
  <si>
    <t>Koppeling Export journaalposten salarisgegevens naar Exact Globe+</t>
  </si>
  <si>
    <t>EMCO</t>
  </si>
  <si>
    <t>(SIVI) koppeling met arbodienst</t>
  </si>
  <si>
    <t>TopDesk</t>
  </si>
  <si>
    <t>PWRI</t>
  </si>
  <si>
    <t>ABP</t>
  </si>
  <si>
    <t>Opmerking</t>
  </si>
  <si>
    <t>Bijlage F. Prijzenblad Salaris-, HR- en Klantvolgsysteem voor de EMCO-Groep (gerectificeerd n.a.v. NvI 2)</t>
  </si>
  <si>
    <r>
      <t>Totaal gebruik/onderhoud koppelingen, zoals opgenomen in de koppelingen matrix (</t>
    </r>
    <r>
      <rPr>
        <b/>
        <sz val="12"/>
        <color rgb="FFFF0000"/>
        <rFont val="Calibri"/>
        <family val="2"/>
      </rPr>
      <t>zie werkblad koppelingen</t>
    </r>
    <r>
      <rPr>
        <sz val="12"/>
        <color theme="1"/>
        <rFont val="Calibri"/>
        <family val="2"/>
      </rPr>
      <t xml:space="preserve">) </t>
    </r>
    <r>
      <rPr>
        <b/>
        <sz val="12"/>
        <color theme="1"/>
        <rFont val="Calibri"/>
        <family val="2"/>
      </rPr>
      <t>FASE 1 t/m 2b</t>
    </r>
  </si>
  <si>
    <t>Zie vraag 24 NvI 2</t>
  </si>
  <si>
    <t>Kijklicentie na afloop van de overeenkomst (optioneel, maximaal 5 jaar)</t>
  </si>
  <si>
    <t>Kosten kijklicentie</t>
  </si>
  <si>
    <t>Per jaar</t>
  </si>
  <si>
    <t>Max. 5 jaar</t>
  </si>
  <si>
    <t>Bedrag excl BTW per jaar</t>
  </si>
  <si>
    <t>Subtotaal D</t>
  </si>
  <si>
    <t>Toegang tot systeemdata na afloop overeenkomst. Zie vraag 26 NvI 2</t>
  </si>
  <si>
    <t>E.</t>
  </si>
  <si>
    <t>Subtotaal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</si>
</sst>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_(&quot;€&quot;\ * \(#,##0.00\);_(&quot;€&quot;\ * &quot;-&quot;??_);_(@_)"/>
    <numFmt numFmtId="164" formatCode="_-&quot;€ &quot;* #,##0.00_-;_-&quot;€ &quot;* #,##0.00\-;_-&quot;€ &quot;* \-??_-;_-@"/>
    <numFmt numFmtId="165" formatCode="_(&quot;€ &quot;* #,##0.00_);_(&quot;€ &quot;* \(#,##0.00\);_(&quot;€ &quot;* \-??_);_(@_)"/>
    <numFmt numFmtId="166" formatCode="_ [$€-413]\ * #,##0.00_ ;_ [$€-413]\ * \-#,##0.00_ ;_ [$€-413]\ * &quot;-&quot;??_ ;_ @_ "/>
    <numFmt numFmtId="167" formatCode="_-&quot;€&quot;\ * #,##0.00_-;_-&quot;€&quot;\ * #,##0.00\-;_-&quot;€&quot;\ * &quot;-&quot;??_-;_-@_-"/>
  </numFmts>
  <fonts count="23" x14ac:knownFonts="1">
    <font>
      <sz val="12"/>
      <color theme="1"/>
      <name val="Calibri"/>
      <family val="2"/>
      <scheme val="minor"/>
    </font>
    <font>
      <b/>
      <sz val="12"/>
      <color theme="1"/>
      <name val="Calibri"/>
      <family val="2"/>
      <scheme val="minor"/>
    </font>
    <font>
      <sz val="12"/>
      <color rgb="FF000000"/>
      <name val="Arial"/>
      <family val="2"/>
    </font>
    <font>
      <sz val="12"/>
      <color rgb="FF000000"/>
      <name val="Calibri"/>
      <family val="2"/>
    </font>
    <font>
      <b/>
      <sz val="12"/>
      <color rgb="FF000000"/>
      <name val="Calibri"/>
      <family val="2"/>
    </font>
    <font>
      <b/>
      <sz val="12"/>
      <color rgb="FFFFFFFF"/>
      <name val="Calibri"/>
      <family val="2"/>
    </font>
    <font>
      <sz val="10"/>
      <color rgb="FF000000"/>
      <name val="Arial"/>
      <family val="2"/>
    </font>
    <font>
      <sz val="10"/>
      <color rgb="FF000000"/>
      <name val="Calibri"/>
      <family val="2"/>
    </font>
    <font>
      <b/>
      <sz val="10"/>
      <color theme="1"/>
      <name val="Arial"/>
      <family val="2"/>
    </font>
    <font>
      <sz val="10"/>
      <color theme="1"/>
      <name val="Arial"/>
      <family val="2"/>
    </font>
    <font>
      <b/>
      <sz val="12"/>
      <color theme="1"/>
      <name val="Arial"/>
      <family val="2"/>
    </font>
    <font>
      <sz val="12"/>
      <color theme="1"/>
      <name val="Arial"/>
      <family val="2"/>
    </font>
    <font>
      <b/>
      <u/>
      <sz val="10"/>
      <color theme="1"/>
      <name val="Arial"/>
      <family val="2"/>
    </font>
    <font>
      <sz val="12"/>
      <color theme="1"/>
      <name val="Calibri"/>
      <family val="2"/>
      <scheme val="minor"/>
    </font>
    <font>
      <sz val="12"/>
      <color theme="1"/>
      <name val="Calibri"/>
      <family val="2"/>
    </font>
    <font>
      <sz val="12"/>
      <name val="Calibri"/>
      <family val="2"/>
    </font>
    <font>
      <b/>
      <sz val="12"/>
      <color theme="0"/>
      <name val="Calibri"/>
      <family val="2"/>
    </font>
    <font>
      <sz val="12"/>
      <color rgb="FF000000"/>
      <name val="Calibri"/>
      <family val="2"/>
      <scheme val="minor"/>
    </font>
    <font>
      <b/>
      <u/>
      <sz val="12"/>
      <name val="Calibri"/>
      <family val="2"/>
      <scheme val="minor"/>
    </font>
    <font>
      <sz val="12"/>
      <name val="Calibri"/>
      <family val="2"/>
      <scheme val="minor"/>
    </font>
    <font>
      <u/>
      <sz val="12"/>
      <name val="Calibri"/>
      <family val="2"/>
      <scheme val="minor"/>
    </font>
    <font>
      <b/>
      <sz val="12"/>
      <color rgb="FFFF0000"/>
      <name val="Calibri"/>
      <family val="2"/>
    </font>
    <font>
      <b/>
      <sz val="12"/>
      <color theme="1"/>
      <name val="Calibri"/>
      <family val="2"/>
    </font>
  </fonts>
  <fills count="23">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BFBFBF"/>
        <bgColor rgb="FFC8C8C8"/>
      </patternFill>
    </fill>
    <fill>
      <patternFill patternType="solid">
        <fgColor rgb="FFBDD6EE"/>
        <bgColor rgb="FFC8C8C8"/>
      </patternFill>
    </fill>
    <fill>
      <patternFill patternType="solid">
        <fgColor rgb="FFC8C8C8"/>
        <bgColor rgb="FFBFBFBF"/>
      </patternFill>
    </fill>
    <fill>
      <patternFill patternType="solid">
        <fgColor theme="0"/>
        <bgColor indexed="64"/>
      </patternFill>
    </fill>
    <fill>
      <patternFill patternType="solid">
        <fgColor theme="0" tint="-0.14999847407452621"/>
        <bgColor rgb="FFFFFF00"/>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rgb="FFC8C8C8"/>
      </patternFill>
    </fill>
    <fill>
      <patternFill patternType="solid">
        <fgColor theme="4"/>
        <bgColor indexed="64"/>
      </patternFill>
    </fill>
    <fill>
      <patternFill patternType="solid">
        <fgColor theme="4"/>
        <bgColor rgb="FF008080"/>
      </patternFill>
    </fill>
    <fill>
      <patternFill patternType="solid">
        <fgColor rgb="FFFFFF00"/>
        <bgColor rgb="FFC8C8C8"/>
      </patternFill>
    </fill>
    <fill>
      <patternFill patternType="solid">
        <fgColor theme="0" tint="-0.14999847407452621"/>
        <bgColor rgb="FFC8C8C8"/>
      </patternFill>
    </fill>
    <fill>
      <patternFill patternType="solid">
        <fgColor theme="0" tint="-0.249977111117893"/>
        <bgColor rgb="FFC8C8C8"/>
      </patternFill>
    </fill>
    <fill>
      <patternFill patternType="solid">
        <fgColor rgb="FFFFC000"/>
        <bgColor rgb="FFC8C8C8"/>
      </patternFill>
    </fill>
    <fill>
      <patternFill patternType="solid">
        <fgColor rgb="FFFFC000"/>
        <bgColor indexed="64"/>
      </patternFill>
    </fill>
    <fill>
      <patternFill patternType="solid">
        <fgColor rgb="FFFFFF00"/>
        <bgColor rgb="FFFFFFCC"/>
      </patternFill>
    </fill>
    <fill>
      <patternFill patternType="solid">
        <fgColor rgb="FFFFC000"/>
        <bgColor rgb="FFFFFFCC"/>
      </patternFill>
    </fill>
  </fills>
  <borders count="31">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bottom style="medium">
        <color indexed="64"/>
      </bottom>
      <diagonal/>
    </border>
    <border>
      <left style="thin">
        <color auto="1"/>
      </left>
      <right style="thin">
        <color auto="1"/>
      </right>
      <top style="thin">
        <color auto="1"/>
      </top>
      <bottom style="medium">
        <color auto="1"/>
      </bottom>
      <diagonal/>
    </border>
    <border>
      <left/>
      <right/>
      <top/>
      <bottom style="medium">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medium">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s>
  <cellStyleXfs count="4">
    <xf numFmtId="0" fontId="0" fillId="0" borderId="0"/>
    <xf numFmtId="0" fontId="2" fillId="0" borderId="0"/>
    <xf numFmtId="167" fontId="13" fillId="0" borderId="0" applyFont="0" applyFill="0" applyBorder="0" applyAlignment="0" applyProtection="0"/>
    <xf numFmtId="44" fontId="13" fillId="0" borderId="0" applyFont="0" applyFill="0" applyBorder="0" applyAlignment="0" applyProtection="0"/>
  </cellStyleXfs>
  <cellXfs count="143">
    <xf numFmtId="0" fontId="0" fillId="0" borderId="0" xfId="0"/>
    <xf numFmtId="0" fontId="3" fillId="2" borderId="0" xfId="1" applyFont="1" applyFill="1"/>
    <xf numFmtId="0" fontId="4" fillId="2" borderId="0" xfId="1" applyFont="1" applyFill="1"/>
    <xf numFmtId="0" fontId="4" fillId="4" borderId="2" xfId="1" applyFont="1" applyFill="1" applyBorder="1"/>
    <xf numFmtId="0" fontId="4" fillId="4" borderId="3" xfId="1" applyFont="1" applyFill="1" applyBorder="1"/>
    <xf numFmtId="0" fontId="3" fillId="2" borderId="4" xfId="1" applyFont="1" applyFill="1" applyBorder="1"/>
    <xf numFmtId="0" fontId="4" fillId="4" borderId="4" xfId="1" applyFont="1" applyFill="1" applyBorder="1"/>
    <xf numFmtId="0" fontId="3" fillId="2" borderId="5" xfId="1" applyFont="1" applyFill="1" applyBorder="1"/>
    <xf numFmtId="0" fontId="3" fillId="0" borderId="6" xfId="1" applyFont="1" applyBorder="1"/>
    <xf numFmtId="164" fontId="3" fillId="3" borderId="6" xfId="1" applyNumberFormat="1" applyFont="1" applyFill="1" applyBorder="1"/>
    <xf numFmtId="0" fontId="3" fillId="3" borderId="6" xfId="1" applyFont="1" applyFill="1" applyBorder="1"/>
    <xf numFmtId="164" fontId="3" fillId="5" borderId="6" xfId="1" applyNumberFormat="1" applyFont="1" applyFill="1" applyBorder="1"/>
    <xf numFmtId="0" fontId="3" fillId="4" borderId="0" xfId="1" applyFont="1" applyFill="1"/>
    <xf numFmtId="164" fontId="3" fillId="5" borderId="7" xfId="1" applyNumberFormat="1" applyFont="1" applyFill="1" applyBorder="1"/>
    <xf numFmtId="0" fontId="3" fillId="2" borderId="8" xfId="1" applyFont="1" applyFill="1" applyBorder="1"/>
    <xf numFmtId="0" fontId="3" fillId="3" borderId="9" xfId="1" applyFont="1" applyFill="1" applyBorder="1"/>
    <xf numFmtId="0" fontId="3" fillId="2" borderId="10" xfId="1" applyFont="1" applyFill="1" applyBorder="1"/>
    <xf numFmtId="164" fontId="3" fillId="3" borderId="9" xfId="1" applyNumberFormat="1" applyFont="1" applyFill="1" applyBorder="1"/>
    <xf numFmtId="164" fontId="3" fillId="5" borderId="9" xfId="1" applyNumberFormat="1" applyFont="1" applyFill="1" applyBorder="1"/>
    <xf numFmtId="0" fontId="3" fillId="4" borderId="10" xfId="1" applyFont="1" applyFill="1" applyBorder="1"/>
    <xf numFmtId="0" fontId="4" fillId="4" borderId="11" xfId="1" applyFont="1" applyFill="1" applyBorder="1"/>
    <xf numFmtId="0" fontId="3" fillId="0" borderId="5" xfId="1" applyFont="1" applyBorder="1"/>
    <xf numFmtId="0" fontId="3" fillId="0" borderId="12" xfId="1" applyFont="1" applyBorder="1"/>
    <xf numFmtId="165" fontId="3" fillId="3" borderId="6" xfId="1" applyNumberFormat="1" applyFont="1" applyFill="1" applyBorder="1"/>
    <xf numFmtId="0" fontId="3" fillId="0" borderId="0" xfId="1" applyFont="1"/>
    <xf numFmtId="164" fontId="4" fillId="3" borderId="6" xfId="1" applyNumberFormat="1" applyFont="1" applyFill="1" applyBorder="1"/>
    <xf numFmtId="0" fontId="4" fillId="6" borderId="15" xfId="1" applyFont="1" applyFill="1" applyBorder="1" applyAlignment="1">
      <alignment horizontal="right"/>
    </xf>
    <xf numFmtId="0" fontId="2" fillId="0" borderId="0" xfId="1"/>
    <xf numFmtId="0" fontId="3" fillId="0" borderId="0" xfId="1" applyFont="1" applyAlignment="1">
      <alignment vertical="top"/>
    </xf>
    <xf numFmtId="0" fontId="7" fillId="2" borderId="0" xfId="1" applyFont="1" applyFill="1" applyAlignment="1">
      <alignment horizontal="left" vertical="center"/>
    </xf>
    <xf numFmtId="0" fontId="9" fillId="7" borderId="6" xfId="0" applyFont="1" applyFill="1" applyBorder="1" applyAlignment="1">
      <alignment wrapText="1"/>
    </xf>
    <xf numFmtId="0" fontId="9" fillId="0" borderId="0" xfId="0" applyFont="1" applyAlignment="1">
      <alignment wrapText="1"/>
    </xf>
    <xf numFmtId="0" fontId="12" fillId="0" borderId="0" xfId="0" applyFont="1" applyAlignment="1">
      <alignment wrapText="1"/>
    </xf>
    <xf numFmtId="164" fontId="3" fillId="8" borderId="6" xfId="1" applyNumberFormat="1" applyFont="1" applyFill="1" applyBorder="1"/>
    <xf numFmtId="0" fontId="1" fillId="0" borderId="0" xfId="0" applyFont="1"/>
    <xf numFmtId="0" fontId="9" fillId="9" borderId="6" xfId="0" applyFont="1" applyFill="1" applyBorder="1" applyAlignment="1">
      <alignment wrapText="1"/>
    </xf>
    <xf numFmtId="166" fontId="9" fillId="9" borderId="6" xfId="0" applyNumberFormat="1" applyFont="1" applyFill="1" applyBorder="1" applyAlignment="1" applyProtection="1">
      <alignment wrapText="1"/>
      <protection locked="0"/>
    </xf>
    <xf numFmtId="0" fontId="8" fillId="10" borderId="3" xfId="0" applyFont="1" applyFill="1" applyBorder="1" applyAlignment="1">
      <alignment wrapText="1"/>
    </xf>
    <xf numFmtId="0" fontId="8" fillId="10" borderId="18" xfId="0" applyFont="1" applyFill="1" applyBorder="1" applyAlignment="1">
      <alignment wrapText="1"/>
    </xf>
    <xf numFmtId="0" fontId="8" fillId="10" borderId="2" xfId="0" applyFont="1" applyFill="1" applyBorder="1" applyAlignment="1">
      <alignment wrapText="1"/>
    </xf>
    <xf numFmtId="0" fontId="9" fillId="7" borderId="5" xfId="0" applyFont="1" applyFill="1" applyBorder="1" applyAlignment="1">
      <alignment wrapText="1"/>
    </xf>
    <xf numFmtId="0" fontId="9" fillId="9" borderId="7" xfId="0" applyFont="1" applyFill="1" applyBorder="1" applyAlignment="1">
      <alignment wrapText="1"/>
    </xf>
    <xf numFmtId="0" fontId="3" fillId="0" borderId="21" xfId="1" applyFont="1" applyBorder="1"/>
    <xf numFmtId="0" fontId="4" fillId="0" borderId="0" xfId="1" applyFont="1"/>
    <xf numFmtId="164" fontId="3" fillId="3" borderId="22" xfId="1" applyNumberFormat="1" applyFont="1" applyFill="1" applyBorder="1"/>
    <xf numFmtId="0" fontId="3" fillId="3" borderId="22" xfId="1" applyFont="1" applyFill="1" applyBorder="1"/>
    <xf numFmtId="0" fontId="11" fillId="0" borderId="0" xfId="0" applyFont="1"/>
    <xf numFmtId="166" fontId="9" fillId="9" borderId="23" xfId="0" applyNumberFormat="1" applyFont="1" applyFill="1" applyBorder="1" applyAlignment="1" applyProtection="1">
      <alignment wrapText="1"/>
      <protection locked="0"/>
    </xf>
    <xf numFmtId="0" fontId="11" fillId="0" borderId="0" xfId="0" applyFont="1" applyAlignment="1">
      <alignment wrapText="1"/>
    </xf>
    <xf numFmtId="166" fontId="9" fillId="0" borderId="0" xfId="0" applyNumberFormat="1" applyFont="1" applyAlignment="1" applyProtection="1">
      <alignment wrapText="1"/>
      <protection locked="0"/>
    </xf>
    <xf numFmtId="164" fontId="3" fillId="0" borderId="0" xfId="1" applyNumberFormat="1" applyFont="1"/>
    <xf numFmtId="0" fontId="0" fillId="0" borderId="0" xfId="0" applyAlignment="1">
      <alignment horizontal="left" vertical="center" wrapText="1"/>
    </xf>
    <xf numFmtId="0" fontId="4" fillId="4" borderId="24" xfId="1" applyFont="1" applyFill="1" applyBorder="1"/>
    <xf numFmtId="164" fontId="3" fillId="5" borderId="25" xfId="1" applyNumberFormat="1" applyFont="1" applyFill="1" applyBorder="1"/>
    <xf numFmtId="0" fontId="8" fillId="10" borderId="14" xfId="0" applyFont="1" applyFill="1" applyBorder="1" applyAlignment="1">
      <alignment wrapText="1"/>
    </xf>
    <xf numFmtId="0" fontId="9" fillId="7" borderId="26" xfId="0" applyFont="1" applyFill="1" applyBorder="1" applyAlignment="1">
      <alignment wrapText="1"/>
    </xf>
    <xf numFmtId="0" fontId="9" fillId="7" borderId="0" xfId="0" applyFont="1" applyFill="1" applyAlignment="1">
      <alignment wrapText="1"/>
    </xf>
    <xf numFmtId="164" fontId="11" fillId="11" borderId="1" xfId="0" applyNumberFormat="1" applyFont="1" applyFill="1" applyBorder="1" applyAlignment="1">
      <alignment wrapText="1"/>
    </xf>
    <xf numFmtId="164" fontId="11" fillId="11" borderId="13" xfId="0" applyNumberFormat="1" applyFont="1" applyFill="1" applyBorder="1" applyAlignment="1">
      <alignment wrapText="1"/>
    </xf>
    <xf numFmtId="164" fontId="3" fillId="13" borderId="6" xfId="1" applyNumberFormat="1" applyFont="1" applyFill="1" applyBorder="1"/>
    <xf numFmtId="0" fontId="13" fillId="0" borderId="0" xfId="0" applyFont="1"/>
    <xf numFmtId="0" fontId="2" fillId="0" borderId="0" xfId="1" applyAlignment="1">
      <alignment horizontal="left" vertical="top" wrapText="1"/>
    </xf>
    <xf numFmtId="0" fontId="3" fillId="0" borderId="6" xfId="0" applyFont="1" applyBorder="1"/>
    <xf numFmtId="0" fontId="14" fillId="0" borderId="6" xfId="0" applyFont="1" applyBorder="1"/>
    <xf numFmtId="166" fontId="14" fillId="9" borderId="6" xfId="2" applyNumberFormat="1" applyFont="1" applyFill="1" applyBorder="1"/>
    <xf numFmtId="0" fontId="14" fillId="9" borderId="6" xfId="0" applyFont="1" applyFill="1" applyBorder="1"/>
    <xf numFmtId="0" fontId="14" fillId="7" borderId="0" xfId="0" applyFont="1" applyFill="1"/>
    <xf numFmtId="167" fontId="15" fillId="12" borderId="6" xfId="2" applyFont="1" applyFill="1" applyBorder="1"/>
    <xf numFmtId="167" fontId="14" fillId="12" borderId="6" xfId="0" applyNumberFormat="1" applyFont="1" applyFill="1" applyBorder="1"/>
    <xf numFmtId="164" fontId="3" fillId="11" borderId="1" xfId="1" applyNumberFormat="1" applyFont="1" applyFill="1" applyBorder="1"/>
    <xf numFmtId="44" fontId="16" fillId="14" borderId="0" xfId="3" applyFont="1" applyFill="1"/>
    <xf numFmtId="0" fontId="5" fillId="15" borderId="0" xfId="1" applyFont="1" applyFill="1"/>
    <xf numFmtId="0" fontId="17" fillId="0" borderId="0" xfId="1" applyFont="1"/>
    <xf numFmtId="0" fontId="17" fillId="2" borderId="0" xfId="1" applyFont="1" applyFill="1" applyAlignment="1">
      <alignment horizontal="left" vertical="center"/>
    </xf>
    <xf numFmtId="0" fontId="3" fillId="0" borderId="0" xfId="1" applyFont="1" applyAlignment="1">
      <alignment horizontal="right" vertical="top"/>
    </xf>
    <xf numFmtId="0" fontId="2" fillId="0" borderId="0" xfId="1" applyAlignment="1">
      <alignment horizontal="right" vertical="top"/>
    </xf>
    <xf numFmtId="0" fontId="9" fillId="0" borderId="6" xfId="0" applyFont="1" applyBorder="1" applyAlignment="1">
      <alignment wrapText="1"/>
    </xf>
    <xf numFmtId="166" fontId="14" fillId="10" borderId="6" xfId="2" applyNumberFormat="1" applyFont="1" applyFill="1" applyBorder="1"/>
    <xf numFmtId="164" fontId="3" fillId="16" borderId="6" xfId="1" applyNumberFormat="1" applyFont="1" applyFill="1" applyBorder="1"/>
    <xf numFmtId="164" fontId="3" fillId="16" borderId="7" xfId="1" applyNumberFormat="1" applyFont="1" applyFill="1" applyBorder="1"/>
    <xf numFmtId="164" fontId="3" fillId="16" borderId="9" xfId="1" applyNumberFormat="1" applyFont="1" applyFill="1" applyBorder="1"/>
    <xf numFmtId="164" fontId="3" fillId="17" borderId="6" xfId="1" applyNumberFormat="1" applyFont="1" applyFill="1" applyBorder="1"/>
    <xf numFmtId="0" fontId="4" fillId="4" borderId="3"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14" xfId="1" applyFont="1" applyFill="1" applyBorder="1"/>
    <xf numFmtId="0" fontId="3" fillId="0" borderId="19" xfId="1" applyFont="1" applyBorder="1"/>
    <xf numFmtId="0" fontId="3" fillId="0" borderId="7" xfId="1" applyFont="1" applyBorder="1"/>
    <xf numFmtId="0" fontId="3" fillId="0" borderId="9" xfId="1" applyFont="1" applyBorder="1"/>
    <xf numFmtId="0" fontId="14" fillId="0" borderId="6" xfId="0" applyFont="1" applyBorder="1" applyAlignment="1">
      <alignment wrapText="1"/>
    </xf>
    <xf numFmtId="0" fontId="3" fillId="4" borderId="6" xfId="1" applyFont="1" applyFill="1" applyBorder="1" applyAlignment="1">
      <alignment horizontal="center"/>
    </xf>
    <xf numFmtId="0" fontId="3" fillId="0" borderId="6" xfId="1" applyFont="1" applyBorder="1" applyAlignment="1">
      <alignment horizontal="center"/>
    </xf>
    <xf numFmtId="0" fontId="3" fillId="0" borderId="9" xfId="1" applyFont="1" applyBorder="1" applyAlignment="1">
      <alignment horizontal="center"/>
    </xf>
    <xf numFmtId="0" fontId="14" fillId="11" borderId="6" xfId="0" applyFont="1" applyFill="1" applyBorder="1" applyAlignment="1">
      <alignment horizontal="center"/>
    </xf>
    <xf numFmtId="0" fontId="4" fillId="4" borderId="3" xfId="1" applyFont="1" applyFill="1" applyBorder="1" applyAlignment="1">
      <alignment horizontal="center"/>
    </xf>
    <xf numFmtId="0" fontId="4" fillId="2" borderId="0" xfId="1" applyFont="1" applyFill="1" applyAlignment="1">
      <alignment wrapText="1"/>
    </xf>
    <xf numFmtId="167" fontId="14" fillId="12" borderId="6" xfId="2" applyFont="1" applyFill="1" applyBorder="1"/>
    <xf numFmtId="0" fontId="10" fillId="0" borderId="0" xfId="0" applyFont="1" applyAlignment="1">
      <alignment wrapText="1"/>
    </xf>
    <xf numFmtId="164" fontId="11" fillId="0" borderId="0" xfId="0" applyNumberFormat="1" applyFont="1" applyAlignment="1">
      <alignment wrapText="1"/>
    </xf>
    <xf numFmtId="164" fontId="3" fillId="18" borderId="6" xfId="1" applyNumberFormat="1" applyFont="1" applyFill="1" applyBorder="1"/>
    <xf numFmtId="167" fontId="14" fillId="11" borderId="6" xfId="0" applyNumberFormat="1" applyFont="1" applyFill="1" applyBorder="1"/>
    <xf numFmtId="0" fontId="4" fillId="2" borderId="0" xfId="1" applyFont="1" applyFill="1" applyAlignment="1">
      <alignment horizontal="right"/>
    </xf>
    <xf numFmtId="164" fontId="3" fillId="19" borderId="6" xfId="1" applyNumberFormat="1" applyFont="1" applyFill="1" applyBorder="1"/>
    <xf numFmtId="167" fontId="14" fillId="20" borderId="6" xfId="0" applyNumberFormat="1" applyFont="1" applyFill="1" applyBorder="1"/>
    <xf numFmtId="0" fontId="4" fillId="4" borderId="28" xfId="1" applyFont="1" applyFill="1" applyBorder="1"/>
    <xf numFmtId="0" fontId="3" fillId="4" borderId="9" xfId="1" applyFont="1" applyFill="1" applyBorder="1" applyAlignment="1">
      <alignment horizontal="center"/>
    </xf>
    <xf numFmtId="167" fontId="3" fillId="0" borderId="0" xfId="1" applyNumberFormat="1" applyFont="1"/>
    <xf numFmtId="0" fontId="14" fillId="11" borderId="27" xfId="0" applyFont="1" applyFill="1" applyBorder="1" applyAlignment="1">
      <alignment horizontal="center"/>
    </xf>
    <xf numFmtId="167" fontId="15" fillId="12" borderId="9" xfId="2" applyFont="1" applyFill="1" applyBorder="1"/>
    <xf numFmtId="167" fontId="14" fillId="12" borderId="9" xfId="0" applyNumberFormat="1" applyFont="1" applyFill="1" applyBorder="1"/>
    <xf numFmtId="0" fontId="3" fillId="21" borderId="29" xfId="1" applyFont="1" applyFill="1" applyBorder="1"/>
    <xf numFmtId="0" fontId="3" fillId="21" borderId="30" xfId="1" applyFont="1" applyFill="1" applyBorder="1"/>
    <xf numFmtId="0" fontId="3" fillId="22" borderId="29" xfId="1" applyFont="1" applyFill="1" applyBorder="1"/>
    <xf numFmtId="164" fontId="3" fillId="13" borderId="9" xfId="1" applyNumberFormat="1" applyFont="1" applyFill="1" applyBorder="1"/>
    <xf numFmtId="0" fontId="3" fillId="2" borderId="0" xfId="1" applyFont="1" applyFill="1" applyAlignment="1">
      <alignment horizontal="right"/>
    </xf>
    <xf numFmtId="164" fontId="3" fillId="10" borderId="0" xfId="1" applyNumberFormat="1" applyFont="1" applyFill="1"/>
    <xf numFmtId="164" fontId="3" fillId="10" borderId="10" xfId="1" applyNumberFormat="1" applyFont="1" applyFill="1" applyBorder="1"/>
    <xf numFmtId="0" fontId="4" fillId="11" borderId="3" xfId="1" applyFont="1" applyFill="1" applyBorder="1"/>
    <xf numFmtId="0" fontId="4" fillId="4" borderId="3" xfId="1" applyFont="1" applyFill="1" applyBorder="1" applyAlignment="1">
      <alignment horizontal="center" wrapText="1"/>
    </xf>
    <xf numFmtId="0" fontId="3" fillId="22" borderId="30" xfId="1" applyFont="1" applyFill="1" applyBorder="1" applyAlignment="1">
      <alignment wrapText="1"/>
    </xf>
    <xf numFmtId="0" fontId="3" fillId="3" borderId="15" xfId="1" applyFont="1" applyFill="1" applyBorder="1" applyAlignment="1">
      <alignment horizontal="center"/>
    </xf>
    <xf numFmtId="0" fontId="3" fillId="3" borderId="17" xfId="1" applyFont="1" applyFill="1" applyBorder="1" applyAlignment="1">
      <alignment horizontal="center"/>
    </xf>
    <xf numFmtId="0" fontId="6" fillId="0" borderId="0" xfId="1" applyFont="1" applyAlignment="1">
      <alignment horizontal="left" vertical="top" wrapText="1"/>
    </xf>
    <xf numFmtId="0" fontId="17" fillId="2" borderId="0" xfId="1" applyFont="1" applyFill="1" applyAlignment="1">
      <alignment horizontal="left" vertical="center" wrapText="1"/>
    </xf>
    <xf numFmtId="0" fontId="3" fillId="0" borderId="0" xfId="1" applyFont="1" applyAlignment="1">
      <alignment horizontal="right"/>
    </xf>
    <xf numFmtId="0" fontId="17" fillId="0" borderId="0" xfId="1" applyFont="1" applyAlignment="1">
      <alignment horizontal="left" vertical="center"/>
    </xf>
    <xf numFmtId="0" fontId="17" fillId="0" borderId="0" xfId="1" applyFont="1" applyAlignment="1">
      <alignment horizontal="left" vertical="top" wrapText="1"/>
    </xf>
    <xf numFmtId="0" fontId="9" fillId="0" borderId="7" xfId="0" applyFont="1" applyBorder="1" applyAlignment="1">
      <alignment horizontal="left" vertical="center" wrapText="1"/>
    </xf>
    <xf numFmtId="0" fontId="9" fillId="0" borderId="22" xfId="0" applyFont="1" applyBorder="1" applyAlignment="1">
      <alignment horizontal="left" vertical="center" wrapText="1"/>
    </xf>
    <xf numFmtId="0" fontId="9" fillId="0" borderId="7" xfId="0" applyFont="1" applyBorder="1" applyAlignment="1">
      <alignment vertical="center" wrapText="1"/>
    </xf>
    <xf numFmtId="0" fontId="9" fillId="0" borderId="22" xfId="0" applyFont="1" applyBorder="1" applyAlignment="1">
      <alignment vertical="center" wrapText="1"/>
    </xf>
    <xf numFmtId="0" fontId="9" fillId="9" borderId="7" xfId="0" applyFont="1" applyFill="1" applyBorder="1" applyAlignment="1">
      <alignment horizontal="left" wrapText="1"/>
    </xf>
    <xf numFmtId="0" fontId="9" fillId="9" borderId="22" xfId="0" applyFont="1" applyFill="1" applyBorder="1" applyAlignment="1">
      <alignment horizontal="left" wrapText="1"/>
    </xf>
    <xf numFmtId="0" fontId="9" fillId="9" borderId="7" xfId="0" applyFont="1" applyFill="1" applyBorder="1" applyAlignment="1">
      <alignment wrapText="1"/>
    </xf>
    <xf numFmtId="0" fontId="9" fillId="9" borderId="27" xfId="0" applyFont="1" applyFill="1" applyBorder="1" applyAlignment="1">
      <alignment wrapText="1"/>
    </xf>
    <xf numFmtId="0" fontId="0" fillId="0" borderId="0" xfId="0" applyAlignment="1">
      <alignment horizontal="left" vertical="center" wrapText="1"/>
    </xf>
    <xf numFmtId="0" fontId="10" fillId="0" borderId="15" xfId="0" applyFont="1" applyBorder="1" applyAlignment="1">
      <alignment wrapText="1"/>
    </xf>
    <xf numFmtId="0" fontId="10" fillId="0" borderId="16" xfId="0" applyFont="1" applyBorder="1" applyAlignment="1">
      <alignment wrapText="1"/>
    </xf>
    <xf numFmtId="0" fontId="11" fillId="0" borderId="16" xfId="0" applyFont="1" applyBorder="1" applyAlignment="1">
      <alignment wrapText="1"/>
    </xf>
    <xf numFmtId="0" fontId="10" fillId="0" borderId="20" xfId="0" applyFont="1" applyBorder="1" applyAlignment="1">
      <alignment wrapText="1"/>
    </xf>
    <xf numFmtId="0" fontId="10" fillId="0" borderId="10" xfId="0" applyFont="1" applyBorder="1" applyAlignment="1">
      <alignment wrapText="1"/>
    </xf>
    <xf numFmtId="0" fontId="11" fillId="0" borderId="10" xfId="0" applyFont="1" applyBorder="1" applyAlignment="1">
      <alignment wrapText="1"/>
    </xf>
    <xf numFmtId="0" fontId="9" fillId="7" borderId="7" xfId="0" applyFont="1" applyFill="1" applyBorder="1" applyAlignment="1">
      <alignment horizontal="left" vertical="center" wrapText="1"/>
    </xf>
    <xf numFmtId="0" fontId="9" fillId="7" borderId="22" xfId="0" applyFont="1" applyFill="1" applyBorder="1" applyAlignment="1">
      <alignment horizontal="left" vertical="center" wrapText="1"/>
    </xf>
  </cellXfs>
  <cellStyles count="4">
    <cellStyle name="Standaard" xfId="0" builtinId="0"/>
    <cellStyle name="Standaard 2" xfId="1" xr:uid="{9661629A-278E-2F49-A62F-77457A7E0758}"/>
    <cellStyle name="Valuta" xfId="3" builtinId="4"/>
    <cellStyle name="Valuta 2" xfId="2" xr:uid="{F504455B-44CD-A841-802F-C2669FD226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18AF0-412B-CC46-ABD8-98C90FD8035A}">
  <dimension ref="A1:J67"/>
  <sheetViews>
    <sheetView showGridLines="0" tabSelected="1" topLeftCell="C1" zoomScale="140" zoomScaleNormal="140" workbookViewId="0">
      <selection activeCell="I27" sqref="I27"/>
    </sheetView>
  </sheetViews>
  <sheetFormatPr baseColWidth="10" defaultRowHeight="16" x14ac:dyDescent="0.2"/>
  <cols>
    <col min="1" max="1" width="5.5" style="27" customWidth="1"/>
    <col min="2" max="2" width="4.5" style="27" customWidth="1"/>
    <col min="3" max="3" width="100.6640625" style="27" customWidth="1"/>
    <col min="4" max="4" width="18.6640625" style="27" customWidth="1"/>
    <col min="5" max="5" width="16.6640625" style="27" bestFit="1" customWidth="1"/>
    <col min="6" max="6" width="1.5" style="27" customWidth="1"/>
    <col min="7" max="7" width="21.6640625" style="27" customWidth="1"/>
    <col min="8" max="8" width="14.33203125" style="27" bestFit="1" customWidth="1"/>
    <col min="9" max="9" width="25.83203125" style="27" bestFit="1" customWidth="1"/>
    <col min="10" max="10" width="25.6640625" style="27" customWidth="1"/>
  </cols>
  <sheetData>
    <row r="1" spans="1:10" ht="17" x14ac:dyDescent="0.2">
      <c r="A1" s="1"/>
      <c r="B1" s="1"/>
      <c r="C1" s="94" t="s">
        <v>76</v>
      </c>
      <c r="D1" s="1"/>
      <c r="E1" s="1"/>
      <c r="F1" s="1"/>
      <c r="G1" s="1"/>
      <c r="H1" s="1"/>
      <c r="I1" s="1"/>
      <c r="J1" s="1"/>
    </row>
    <row r="2" spans="1:10" ht="17" thickBot="1" x14ac:dyDescent="0.25">
      <c r="A2" s="1"/>
      <c r="B2" s="1"/>
      <c r="C2" s="2"/>
      <c r="D2" s="1"/>
      <c r="E2" s="1"/>
      <c r="F2" s="1"/>
      <c r="G2" s="1"/>
      <c r="H2" s="1"/>
      <c r="I2" s="1"/>
      <c r="J2" s="60"/>
    </row>
    <row r="3" spans="1:10" ht="17" thickBot="1" x14ac:dyDescent="0.25">
      <c r="A3" s="113"/>
      <c r="C3" s="100" t="s">
        <v>0</v>
      </c>
      <c r="D3" s="119"/>
      <c r="E3" s="120"/>
      <c r="F3" s="24"/>
      <c r="G3" s="1"/>
      <c r="H3" s="1"/>
      <c r="I3" s="1"/>
      <c r="J3" s="60"/>
    </row>
    <row r="4" spans="1:10" x14ac:dyDescent="0.2">
      <c r="A4" s="1"/>
      <c r="B4" s="1"/>
      <c r="C4" s="1"/>
      <c r="D4" s="1"/>
      <c r="E4" s="1"/>
      <c r="F4" s="1"/>
      <c r="G4" s="1"/>
      <c r="H4" s="1"/>
      <c r="I4" s="1"/>
      <c r="J4" s="1"/>
    </row>
    <row r="5" spans="1:10" ht="17" thickBot="1" x14ac:dyDescent="0.25">
      <c r="A5" s="1"/>
      <c r="B5" s="2" t="s">
        <v>1</v>
      </c>
      <c r="C5" s="1"/>
      <c r="D5" s="1"/>
      <c r="E5" s="1"/>
      <c r="F5" s="1"/>
      <c r="G5" s="1"/>
      <c r="H5" s="1"/>
      <c r="I5" s="1"/>
      <c r="J5" s="1"/>
    </row>
    <row r="6" spans="1:10" x14ac:dyDescent="0.2">
      <c r="A6" s="1"/>
      <c r="B6" s="3" t="s">
        <v>2</v>
      </c>
      <c r="C6" s="4" t="s">
        <v>26</v>
      </c>
      <c r="D6" s="116"/>
      <c r="E6" s="4" t="s">
        <v>30</v>
      </c>
      <c r="F6" s="5"/>
      <c r="G6" s="4" t="s">
        <v>52</v>
      </c>
      <c r="H6" s="6" t="s">
        <v>53</v>
      </c>
      <c r="I6" s="4" t="s">
        <v>42</v>
      </c>
      <c r="J6" s="103" t="s">
        <v>75</v>
      </c>
    </row>
    <row r="7" spans="1:10" x14ac:dyDescent="0.2">
      <c r="A7" s="1"/>
      <c r="B7" s="7">
        <v>1</v>
      </c>
      <c r="C7" s="62" t="s">
        <v>59</v>
      </c>
      <c r="D7" s="114"/>
      <c r="E7" s="90">
        <v>1</v>
      </c>
      <c r="F7" s="1"/>
      <c r="G7" s="78">
        <v>0</v>
      </c>
      <c r="H7" s="89" t="s">
        <v>38</v>
      </c>
      <c r="I7" s="11">
        <f>E7*G7</f>
        <v>0</v>
      </c>
      <c r="J7" s="109"/>
    </row>
    <row r="8" spans="1:10" x14ac:dyDescent="0.2">
      <c r="A8" s="1"/>
      <c r="B8" s="7">
        <v>2</v>
      </c>
      <c r="C8" s="62" t="s">
        <v>60</v>
      </c>
      <c r="D8" s="114"/>
      <c r="E8" s="90">
        <v>1</v>
      </c>
      <c r="F8" s="1"/>
      <c r="G8" s="78">
        <v>0</v>
      </c>
      <c r="H8" s="89" t="s">
        <v>38</v>
      </c>
      <c r="I8" s="11">
        <f>E8*G8</f>
        <v>0</v>
      </c>
      <c r="J8" s="109"/>
    </row>
    <row r="9" spans="1:10" x14ac:dyDescent="0.2">
      <c r="A9" s="1"/>
      <c r="B9" s="7">
        <v>3</v>
      </c>
      <c r="C9" s="62" t="s">
        <v>61</v>
      </c>
      <c r="D9" s="114"/>
      <c r="E9" s="90">
        <v>1</v>
      </c>
      <c r="F9" s="1"/>
      <c r="G9" s="78">
        <v>0</v>
      </c>
      <c r="H9" s="89" t="s">
        <v>38</v>
      </c>
      <c r="I9" s="11">
        <f>E9*G9</f>
        <v>0</v>
      </c>
      <c r="J9" s="109"/>
    </row>
    <row r="10" spans="1:10" x14ac:dyDescent="0.2">
      <c r="A10" s="1"/>
      <c r="B10" s="7">
        <v>4</v>
      </c>
      <c r="C10" s="62" t="s">
        <v>62</v>
      </c>
      <c r="D10" s="114"/>
      <c r="E10" s="90">
        <v>1</v>
      </c>
      <c r="F10" s="1"/>
      <c r="G10" s="78">
        <v>0</v>
      </c>
      <c r="H10" s="89" t="s">
        <v>38</v>
      </c>
      <c r="I10" s="11">
        <f>E10*G10</f>
        <v>0</v>
      </c>
      <c r="J10" s="109"/>
    </row>
    <row r="11" spans="1:10" x14ac:dyDescent="0.2">
      <c r="A11" s="1"/>
      <c r="B11" s="7">
        <v>5</v>
      </c>
      <c r="C11" s="8" t="s">
        <v>64</v>
      </c>
      <c r="D11" s="114"/>
      <c r="E11" s="90">
        <v>1</v>
      </c>
      <c r="F11" s="1"/>
      <c r="G11" s="81">
        <f>Koppelingen!H24</f>
        <v>0</v>
      </c>
      <c r="H11" s="89" t="s">
        <v>38</v>
      </c>
      <c r="I11" s="98">
        <f t="shared" ref="I11:I18" si="0">E11*G11</f>
        <v>0</v>
      </c>
      <c r="J11" s="109"/>
    </row>
    <row r="12" spans="1:10" x14ac:dyDescent="0.2">
      <c r="A12" s="1"/>
      <c r="B12" s="7">
        <v>6</v>
      </c>
      <c r="C12" s="8"/>
      <c r="D12" s="114"/>
      <c r="E12" s="90"/>
      <c r="F12" s="1"/>
      <c r="G12" s="81"/>
      <c r="H12" s="89"/>
      <c r="I12" s="101"/>
      <c r="J12" s="111" t="s">
        <v>78</v>
      </c>
    </row>
    <row r="13" spans="1:10" x14ac:dyDescent="0.2">
      <c r="A13" s="1"/>
      <c r="B13" s="7">
        <v>7</v>
      </c>
      <c r="C13" s="10" t="s">
        <v>13</v>
      </c>
      <c r="D13" s="114"/>
      <c r="E13" s="90">
        <v>1</v>
      </c>
      <c r="F13" s="1"/>
      <c r="G13" s="78">
        <v>0</v>
      </c>
      <c r="H13" s="89" t="s">
        <v>38</v>
      </c>
      <c r="I13" s="11">
        <f t="shared" si="0"/>
        <v>0</v>
      </c>
      <c r="J13" s="109"/>
    </row>
    <row r="14" spans="1:10" x14ac:dyDescent="0.2">
      <c r="A14" s="1"/>
      <c r="B14" s="7">
        <v>8</v>
      </c>
      <c r="C14" s="10" t="s">
        <v>13</v>
      </c>
      <c r="D14" s="114"/>
      <c r="E14" s="90">
        <v>1</v>
      </c>
      <c r="F14" s="1"/>
      <c r="G14" s="78">
        <v>0</v>
      </c>
      <c r="H14" s="89" t="s">
        <v>38</v>
      </c>
      <c r="I14" s="11">
        <f t="shared" si="0"/>
        <v>0</v>
      </c>
      <c r="J14" s="109"/>
    </row>
    <row r="15" spans="1:10" x14ac:dyDescent="0.2">
      <c r="A15" s="1"/>
      <c r="B15" s="7">
        <v>9</v>
      </c>
      <c r="C15" s="10" t="s">
        <v>13</v>
      </c>
      <c r="D15" s="114"/>
      <c r="E15" s="90">
        <v>1</v>
      </c>
      <c r="F15" s="1"/>
      <c r="G15" s="78">
        <v>0</v>
      </c>
      <c r="H15" s="89" t="s">
        <v>38</v>
      </c>
      <c r="I15" s="11">
        <f t="shared" si="0"/>
        <v>0</v>
      </c>
      <c r="J15" s="109"/>
    </row>
    <row r="16" spans="1:10" x14ac:dyDescent="0.2">
      <c r="A16" s="1"/>
      <c r="B16" s="7">
        <v>10</v>
      </c>
      <c r="C16" s="10" t="s">
        <v>13</v>
      </c>
      <c r="D16" s="114"/>
      <c r="E16" s="90">
        <v>1</v>
      </c>
      <c r="F16" s="1"/>
      <c r="G16" s="78">
        <v>0</v>
      </c>
      <c r="H16" s="89" t="s">
        <v>38</v>
      </c>
      <c r="I16" s="11">
        <f t="shared" si="0"/>
        <v>0</v>
      </c>
      <c r="J16" s="109"/>
    </row>
    <row r="17" spans="1:10" x14ac:dyDescent="0.2">
      <c r="A17" s="1"/>
      <c r="B17" s="7">
        <v>11</v>
      </c>
      <c r="C17" s="10" t="s">
        <v>13</v>
      </c>
      <c r="D17" s="114"/>
      <c r="E17" s="90">
        <v>1</v>
      </c>
      <c r="F17" s="1"/>
      <c r="G17" s="79">
        <v>0</v>
      </c>
      <c r="H17" s="89" t="s">
        <v>38</v>
      </c>
      <c r="I17" s="11">
        <f t="shared" si="0"/>
        <v>0</v>
      </c>
      <c r="J17" s="109"/>
    </row>
    <row r="18" spans="1:10" ht="17" thickBot="1" x14ac:dyDescent="0.25">
      <c r="A18" s="1"/>
      <c r="B18" s="14">
        <v>12</v>
      </c>
      <c r="C18" s="15" t="s">
        <v>13</v>
      </c>
      <c r="D18" s="115"/>
      <c r="E18" s="91">
        <v>1</v>
      </c>
      <c r="F18" s="16"/>
      <c r="G18" s="80">
        <v>0</v>
      </c>
      <c r="H18" s="104" t="s">
        <v>38</v>
      </c>
      <c r="I18" s="18">
        <f t="shared" si="0"/>
        <v>0</v>
      </c>
      <c r="J18" s="110"/>
    </row>
    <row r="19" spans="1:10" x14ac:dyDescent="0.2">
      <c r="A19" s="1"/>
      <c r="B19" s="123" t="s">
        <v>14</v>
      </c>
      <c r="C19" s="123"/>
      <c r="D19" s="123"/>
      <c r="E19" s="123"/>
      <c r="F19" s="123"/>
      <c r="G19" s="123"/>
      <c r="H19" s="123"/>
      <c r="I19" s="50">
        <f>SUM(I7:I11,I13:I18)</f>
        <v>0</v>
      </c>
      <c r="J19" s="1"/>
    </row>
    <row r="20" spans="1:10" ht="17" thickBot="1" x14ac:dyDescent="0.25">
      <c r="A20" s="1"/>
      <c r="B20" s="2" t="s">
        <v>15</v>
      </c>
      <c r="C20" s="1"/>
      <c r="D20" s="1"/>
      <c r="E20" s="1"/>
      <c r="F20" s="1"/>
      <c r="G20" s="1"/>
      <c r="H20" s="1"/>
      <c r="I20" s="1"/>
      <c r="J20" s="1"/>
    </row>
    <row r="21" spans="1:10" ht="17" x14ac:dyDescent="0.2">
      <c r="A21" s="1"/>
      <c r="B21" s="3" t="s">
        <v>16</v>
      </c>
      <c r="C21" s="4" t="s">
        <v>15</v>
      </c>
      <c r="D21" s="83" t="s">
        <v>3</v>
      </c>
      <c r="E21" s="82" t="s">
        <v>4</v>
      </c>
      <c r="F21" s="5"/>
      <c r="G21" s="20" t="s">
        <v>53</v>
      </c>
      <c r="H21" s="83" t="s">
        <v>6</v>
      </c>
      <c r="I21" s="4" t="s">
        <v>41</v>
      </c>
      <c r="J21" s="103" t="s">
        <v>75</v>
      </c>
    </row>
    <row r="22" spans="1:10" ht="34" x14ac:dyDescent="0.2">
      <c r="A22" s="1"/>
      <c r="B22" s="42">
        <v>1</v>
      </c>
      <c r="C22" s="88" t="s">
        <v>63</v>
      </c>
      <c r="D22" s="64">
        <v>0</v>
      </c>
      <c r="E22" s="65">
        <v>1267</v>
      </c>
      <c r="F22" s="66"/>
      <c r="G22" s="92" t="s">
        <v>54</v>
      </c>
      <c r="H22" s="95">
        <f>D22*E22</f>
        <v>0</v>
      </c>
      <c r="I22" s="68">
        <f>H22*72</f>
        <v>0</v>
      </c>
      <c r="J22" s="109"/>
    </row>
    <row r="23" spans="1:10" ht="34" x14ac:dyDescent="0.2">
      <c r="A23" s="1"/>
      <c r="B23" s="42">
        <v>2</v>
      </c>
      <c r="C23" s="88" t="s">
        <v>65</v>
      </c>
      <c r="D23" s="64">
        <v>0</v>
      </c>
      <c r="E23" s="65">
        <v>1937</v>
      </c>
      <c r="F23" s="66"/>
      <c r="G23" s="92" t="s">
        <v>58</v>
      </c>
      <c r="H23" s="95">
        <f t="shared" ref="H23" si="1">D23*E23</f>
        <v>0</v>
      </c>
      <c r="I23" s="68">
        <f>H23*60</f>
        <v>0</v>
      </c>
      <c r="J23" s="109"/>
    </row>
    <row r="24" spans="1:10" ht="34" x14ac:dyDescent="0.2">
      <c r="A24" s="1"/>
      <c r="B24" s="42">
        <v>3</v>
      </c>
      <c r="C24" s="88" t="s">
        <v>66</v>
      </c>
      <c r="D24" s="64">
        <v>0</v>
      </c>
      <c r="E24" s="65">
        <v>1937</v>
      </c>
      <c r="F24" s="66"/>
      <c r="G24" s="92" t="s">
        <v>58</v>
      </c>
      <c r="H24" s="95">
        <f t="shared" ref="H24" si="2">D24*E24</f>
        <v>0</v>
      </c>
      <c r="I24" s="68">
        <f>H24*60</f>
        <v>0</v>
      </c>
      <c r="J24" s="109"/>
    </row>
    <row r="25" spans="1:10" ht="34" x14ac:dyDescent="0.2">
      <c r="A25" s="1"/>
      <c r="B25" s="42">
        <v>4</v>
      </c>
      <c r="C25" s="88" t="s">
        <v>67</v>
      </c>
      <c r="D25" s="64">
        <v>0</v>
      </c>
      <c r="E25" s="65">
        <v>2800</v>
      </c>
      <c r="F25" s="66"/>
      <c r="G25" s="92" t="s">
        <v>58</v>
      </c>
      <c r="H25" s="95">
        <f t="shared" ref="H25" si="3">D25*E25</f>
        <v>0</v>
      </c>
      <c r="I25" s="68">
        <f>H25*60</f>
        <v>0</v>
      </c>
      <c r="J25" s="109"/>
    </row>
    <row r="26" spans="1:10" ht="34" x14ac:dyDescent="0.2">
      <c r="A26" s="1"/>
      <c r="B26" s="42">
        <v>5</v>
      </c>
      <c r="C26" s="88" t="s">
        <v>77</v>
      </c>
      <c r="D26" s="77">
        <f>Koppelingen!H25</f>
        <v>0</v>
      </c>
      <c r="E26" s="65">
        <v>1</v>
      </c>
      <c r="F26" s="66"/>
      <c r="G26" s="92" t="s">
        <v>54</v>
      </c>
      <c r="H26" s="67">
        <f>(D26*E26)/72</f>
        <v>0</v>
      </c>
      <c r="I26" s="99">
        <f>H26*72</f>
        <v>0</v>
      </c>
      <c r="J26" s="109"/>
    </row>
    <row r="27" spans="1:10" x14ac:dyDescent="0.2">
      <c r="A27" s="1"/>
      <c r="B27" s="42">
        <v>6</v>
      </c>
      <c r="C27" s="63"/>
      <c r="D27" s="77"/>
      <c r="E27" s="65"/>
      <c r="F27" s="66"/>
      <c r="G27" s="92"/>
      <c r="H27" s="67"/>
      <c r="I27" s="102"/>
      <c r="J27" s="111" t="s">
        <v>78</v>
      </c>
    </row>
    <row r="28" spans="1:10" x14ac:dyDescent="0.2">
      <c r="A28" s="1"/>
      <c r="B28" s="42">
        <v>7</v>
      </c>
      <c r="C28" s="10" t="s">
        <v>13</v>
      </c>
      <c r="D28" s="9">
        <v>0</v>
      </c>
      <c r="E28" s="10"/>
      <c r="F28" s="1"/>
      <c r="G28" s="92" t="s">
        <v>54</v>
      </c>
      <c r="H28" s="67">
        <f t="shared" ref="H28:H30" si="4">D28*E28</f>
        <v>0</v>
      </c>
      <c r="I28" s="68">
        <f>H28*72</f>
        <v>0</v>
      </c>
      <c r="J28" s="109"/>
    </row>
    <row r="29" spans="1:10" x14ac:dyDescent="0.2">
      <c r="A29" s="1"/>
      <c r="B29" s="21">
        <v>8</v>
      </c>
      <c r="C29" s="10" t="s">
        <v>13</v>
      </c>
      <c r="D29" s="44">
        <v>0</v>
      </c>
      <c r="E29" s="45"/>
      <c r="F29" s="1"/>
      <c r="G29" s="92" t="s">
        <v>54</v>
      </c>
      <c r="H29" s="67">
        <f t="shared" si="4"/>
        <v>0</v>
      </c>
      <c r="I29" s="68">
        <f>H29*72</f>
        <v>0</v>
      </c>
      <c r="J29" s="109"/>
    </row>
    <row r="30" spans="1:10" ht="17" thickBot="1" x14ac:dyDescent="0.25">
      <c r="A30" s="1"/>
      <c r="B30" s="22">
        <v>9</v>
      </c>
      <c r="C30" s="15" t="s">
        <v>13</v>
      </c>
      <c r="D30" s="17">
        <v>0</v>
      </c>
      <c r="E30" s="15"/>
      <c r="F30" s="16"/>
      <c r="G30" s="106" t="s">
        <v>54</v>
      </c>
      <c r="H30" s="107">
        <f t="shared" si="4"/>
        <v>0</v>
      </c>
      <c r="I30" s="108">
        <f>H30*72</f>
        <v>0</v>
      </c>
      <c r="J30" s="110"/>
    </row>
    <row r="31" spans="1:10" x14ac:dyDescent="0.2">
      <c r="A31" s="1"/>
      <c r="B31" s="123" t="s">
        <v>17</v>
      </c>
      <c r="C31" s="123"/>
      <c r="D31" s="123"/>
      <c r="E31" s="123"/>
      <c r="F31" s="123"/>
      <c r="G31" s="123"/>
      <c r="H31" s="123"/>
      <c r="I31" s="105">
        <f>SUM(I22:I26:I28:I30)</f>
        <v>0</v>
      </c>
      <c r="J31" s="1"/>
    </row>
    <row r="32" spans="1:10" ht="17" thickBot="1" x14ac:dyDescent="0.25">
      <c r="A32" s="1"/>
      <c r="B32" s="1"/>
      <c r="C32" s="1"/>
      <c r="D32" s="1"/>
      <c r="E32" s="1"/>
      <c r="F32" s="1"/>
      <c r="G32" s="1"/>
      <c r="H32" s="1"/>
      <c r="I32" s="1"/>
      <c r="J32" s="1"/>
    </row>
    <row r="33" spans="1:10" x14ac:dyDescent="0.2">
      <c r="A33" s="1"/>
      <c r="B33" s="3" t="s">
        <v>18</v>
      </c>
      <c r="C33" s="4" t="s">
        <v>55</v>
      </c>
      <c r="D33" s="4" t="s">
        <v>46</v>
      </c>
      <c r="E33" s="93" t="s">
        <v>4</v>
      </c>
      <c r="F33" s="5"/>
      <c r="G33" s="20" t="s">
        <v>5</v>
      </c>
      <c r="H33" s="84" t="s">
        <v>6</v>
      </c>
      <c r="I33" s="4" t="s">
        <v>42</v>
      </c>
    </row>
    <row r="34" spans="1:10" x14ac:dyDescent="0.2">
      <c r="A34" s="1"/>
      <c r="B34" s="21" t="s">
        <v>7</v>
      </c>
      <c r="C34" s="8" t="s">
        <v>47</v>
      </c>
      <c r="D34" s="9">
        <v>0</v>
      </c>
      <c r="E34" s="8">
        <v>24</v>
      </c>
      <c r="F34" s="1"/>
      <c r="G34" s="13">
        <f t="shared" ref="G34:G39" si="5">D34*E34</f>
        <v>0</v>
      </c>
      <c r="H34" s="12"/>
      <c r="I34" s="11">
        <f>G34</f>
        <v>0</v>
      </c>
    </row>
    <row r="35" spans="1:10" x14ac:dyDescent="0.2">
      <c r="A35" s="1"/>
      <c r="B35" s="21" t="s">
        <v>8</v>
      </c>
      <c r="C35" s="8" t="s">
        <v>48</v>
      </c>
      <c r="D35" s="9">
        <v>0</v>
      </c>
      <c r="E35" s="8">
        <v>48</v>
      </c>
      <c r="F35" s="1"/>
      <c r="G35" s="13">
        <f t="shared" si="5"/>
        <v>0</v>
      </c>
      <c r="H35" s="12"/>
      <c r="I35" s="11">
        <f t="shared" ref="I35:I39" si="6">G35</f>
        <v>0</v>
      </c>
    </row>
    <row r="36" spans="1:10" x14ac:dyDescent="0.2">
      <c r="A36" s="1"/>
      <c r="B36" s="85" t="s">
        <v>9</v>
      </c>
      <c r="C36" s="8" t="s">
        <v>49</v>
      </c>
      <c r="D36" s="9">
        <v>0</v>
      </c>
      <c r="E36" s="8">
        <v>48</v>
      </c>
      <c r="F36" s="1"/>
      <c r="G36" s="13">
        <f t="shared" si="5"/>
        <v>0</v>
      </c>
      <c r="H36" s="12"/>
      <c r="I36" s="11">
        <f t="shared" si="6"/>
        <v>0</v>
      </c>
    </row>
    <row r="37" spans="1:10" x14ac:dyDescent="0.2">
      <c r="A37" s="1"/>
      <c r="B37" s="85" t="s">
        <v>10</v>
      </c>
      <c r="C37" s="86" t="s">
        <v>50</v>
      </c>
      <c r="D37" s="9">
        <v>0</v>
      </c>
      <c r="E37" s="8">
        <v>48</v>
      </c>
      <c r="F37" s="1"/>
      <c r="G37" s="13">
        <f t="shared" si="5"/>
        <v>0</v>
      </c>
      <c r="H37" s="12"/>
      <c r="I37" s="11">
        <f t="shared" si="6"/>
        <v>0</v>
      </c>
    </row>
    <row r="38" spans="1:10" x14ac:dyDescent="0.2">
      <c r="A38" s="1"/>
      <c r="B38" s="85" t="s">
        <v>11</v>
      </c>
      <c r="C38" s="10" t="s">
        <v>13</v>
      </c>
      <c r="D38" s="9">
        <v>0</v>
      </c>
      <c r="E38" s="8">
        <v>48</v>
      </c>
      <c r="F38" s="1"/>
      <c r="G38" s="13">
        <f t="shared" si="5"/>
        <v>0</v>
      </c>
      <c r="H38" s="12"/>
      <c r="I38" s="11">
        <f t="shared" si="6"/>
        <v>0</v>
      </c>
    </row>
    <row r="39" spans="1:10" ht="17" thickBot="1" x14ac:dyDescent="0.25">
      <c r="A39" s="1"/>
      <c r="B39" s="22" t="s">
        <v>12</v>
      </c>
      <c r="C39" s="15" t="s">
        <v>13</v>
      </c>
      <c r="D39" s="17">
        <v>0</v>
      </c>
      <c r="E39" s="87">
        <v>48</v>
      </c>
      <c r="F39" s="16"/>
      <c r="G39" s="18">
        <f t="shared" si="5"/>
        <v>0</v>
      </c>
      <c r="H39" s="19"/>
      <c r="I39" s="18">
        <f t="shared" si="6"/>
        <v>0</v>
      </c>
    </row>
    <row r="40" spans="1:10" x14ac:dyDescent="0.2">
      <c r="A40" s="1"/>
      <c r="B40" s="123" t="s">
        <v>19</v>
      </c>
      <c r="C40" s="123"/>
      <c r="D40" s="123"/>
      <c r="E40" s="123"/>
      <c r="F40" s="123"/>
      <c r="G40" s="123"/>
      <c r="H40" s="123"/>
      <c r="I40" s="50">
        <f>SUM(I34:I39)</f>
        <v>0</v>
      </c>
      <c r="J40" s="1"/>
    </row>
    <row r="41" spans="1:10" ht="17" thickBot="1" x14ac:dyDescent="0.25">
      <c r="A41" s="1"/>
      <c r="B41" s="1"/>
      <c r="C41" s="1"/>
      <c r="D41" s="1"/>
      <c r="E41" s="1"/>
      <c r="F41" s="1"/>
      <c r="G41" s="1"/>
      <c r="H41" s="1"/>
      <c r="I41" s="1"/>
      <c r="J41" s="1"/>
    </row>
    <row r="42" spans="1:10" ht="34" x14ac:dyDescent="0.2">
      <c r="A42" s="1"/>
      <c r="B42" s="3" t="s">
        <v>20</v>
      </c>
      <c r="C42" s="4" t="s">
        <v>80</v>
      </c>
      <c r="D42" s="117" t="s">
        <v>83</v>
      </c>
      <c r="E42" s="93" t="s">
        <v>4</v>
      </c>
      <c r="F42" s="5"/>
      <c r="G42" s="4" t="s">
        <v>5</v>
      </c>
      <c r="H42" s="4" t="s">
        <v>81</v>
      </c>
      <c r="I42" s="4" t="s">
        <v>82</v>
      </c>
      <c r="J42" s="103" t="s">
        <v>75</v>
      </c>
    </row>
    <row r="43" spans="1:10" ht="52" thickBot="1" x14ac:dyDescent="0.25">
      <c r="A43" s="1"/>
      <c r="B43" s="22" t="s">
        <v>7</v>
      </c>
      <c r="C43" s="15" t="s">
        <v>79</v>
      </c>
      <c r="D43" s="17">
        <v>0</v>
      </c>
      <c r="E43" s="15">
        <v>1</v>
      </c>
      <c r="F43" s="16"/>
      <c r="G43" s="112"/>
      <c r="H43" s="107">
        <f>D43*E43</f>
        <v>0</v>
      </c>
      <c r="I43" s="108">
        <f>H43*5</f>
        <v>0</v>
      </c>
      <c r="J43" s="118" t="s">
        <v>85</v>
      </c>
    </row>
    <row r="44" spans="1:10" x14ac:dyDescent="0.2">
      <c r="A44" s="1"/>
      <c r="B44" s="123" t="s">
        <v>84</v>
      </c>
      <c r="C44" s="123"/>
      <c r="D44" s="123"/>
      <c r="E44" s="123"/>
      <c r="F44" s="123"/>
      <c r="G44" s="123"/>
      <c r="H44" s="123"/>
      <c r="I44" s="50">
        <f>SUM(I42:I43)</f>
        <v>0</v>
      </c>
      <c r="J44"/>
    </row>
    <row r="45" spans="1:10" ht="17" thickBot="1" x14ac:dyDescent="0.25">
      <c r="A45" s="1"/>
      <c r="B45" s="1"/>
      <c r="C45" s="1"/>
      <c r="D45" s="1"/>
      <c r="E45" s="1"/>
      <c r="F45" s="1"/>
      <c r="G45" s="1"/>
      <c r="H45" s="1"/>
      <c r="I45" s="1"/>
      <c r="J45" s="1"/>
    </row>
    <row r="46" spans="1:10" x14ac:dyDescent="0.2">
      <c r="A46" s="1"/>
      <c r="B46" s="3" t="s">
        <v>86</v>
      </c>
      <c r="C46" s="4" t="s">
        <v>21</v>
      </c>
      <c r="D46" s="4" t="s">
        <v>3</v>
      </c>
      <c r="E46" s="93" t="s">
        <v>4</v>
      </c>
      <c r="F46" s="5"/>
      <c r="G46" s="4" t="s">
        <v>5</v>
      </c>
      <c r="H46" s="4" t="s">
        <v>6</v>
      </c>
      <c r="I46" s="4" t="s">
        <v>42</v>
      </c>
      <c r="J46" s="103" t="s">
        <v>75</v>
      </c>
    </row>
    <row r="47" spans="1:10" x14ac:dyDescent="0.2">
      <c r="A47" s="1"/>
      <c r="B47" s="21" t="s">
        <v>7</v>
      </c>
      <c r="C47" s="10" t="s">
        <v>13</v>
      </c>
      <c r="D47" s="23">
        <v>0</v>
      </c>
      <c r="E47" s="10">
        <v>0</v>
      </c>
      <c r="F47" s="1"/>
      <c r="G47" s="11">
        <f>D47*E47</f>
        <v>0</v>
      </c>
      <c r="H47" s="12"/>
      <c r="I47" s="11">
        <f t="shared" ref="I47" si="7">G47</f>
        <v>0</v>
      </c>
      <c r="J47" s="109"/>
    </row>
    <row r="48" spans="1:10" x14ac:dyDescent="0.2">
      <c r="A48" s="1"/>
      <c r="B48" s="21" t="s">
        <v>8</v>
      </c>
      <c r="C48" s="10" t="s">
        <v>13</v>
      </c>
      <c r="D48" s="9">
        <v>0</v>
      </c>
      <c r="E48" s="10">
        <v>0</v>
      </c>
      <c r="F48" s="1"/>
      <c r="G48" s="11">
        <f t="shared" ref="G48" si="8">D48*E48</f>
        <v>0</v>
      </c>
      <c r="H48" s="12"/>
      <c r="I48" s="11">
        <f t="shared" ref="I48" si="9">G48</f>
        <v>0</v>
      </c>
      <c r="J48" s="109"/>
    </row>
    <row r="49" spans="1:10" x14ac:dyDescent="0.2">
      <c r="A49" s="1"/>
      <c r="B49" s="21" t="s">
        <v>9</v>
      </c>
      <c r="C49" s="10" t="s">
        <v>13</v>
      </c>
      <c r="D49" s="25">
        <v>0</v>
      </c>
      <c r="E49" s="10">
        <v>0</v>
      </c>
      <c r="F49" s="1"/>
      <c r="G49" s="59"/>
      <c r="H49" s="67">
        <f t="shared" ref="H49:H51" si="10">D49*E49</f>
        <v>0</v>
      </c>
      <c r="I49" s="68">
        <f>H49*72</f>
        <v>0</v>
      </c>
      <c r="J49" s="109"/>
    </row>
    <row r="50" spans="1:10" x14ac:dyDescent="0.2">
      <c r="A50" s="1"/>
      <c r="B50" s="21" t="s">
        <v>10</v>
      </c>
      <c r="C50" s="10" t="s">
        <v>13</v>
      </c>
      <c r="D50" s="25">
        <v>0</v>
      </c>
      <c r="E50" s="10">
        <v>0</v>
      </c>
      <c r="F50" s="1"/>
      <c r="G50" s="59"/>
      <c r="H50" s="67">
        <f t="shared" si="10"/>
        <v>0</v>
      </c>
      <c r="I50" s="68">
        <f>H50*72</f>
        <v>0</v>
      </c>
      <c r="J50" s="109"/>
    </row>
    <row r="51" spans="1:10" ht="17" thickBot="1" x14ac:dyDescent="0.25">
      <c r="A51" s="1"/>
      <c r="B51" s="22" t="s">
        <v>11</v>
      </c>
      <c r="C51" s="15" t="s">
        <v>13</v>
      </c>
      <c r="D51" s="17">
        <v>0</v>
      </c>
      <c r="E51" s="15">
        <v>0</v>
      </c>
      <c r="F51" s="16"/>
      <c r="G51" s="112"/>
      <c r="H51" s="107">
        <f t="shared" si="10"/>
        <v>0</v>
      </c>
      <c r="I51" s="108">
        <f>H51*72</f>
        <v>0</v>
      </c>
      <c r="J51" s="110"/>
    </row>
    <row r="52" spans="1:10" x14ac:dyDescent="0.2">
      <c r="A52" s="1"/>
      <c r="B52" s="123" t="s">
        <v>87</v>
      </c>
      <c r="C52" s="123"/>
      <c r="D52" s="123"/>
      <c r="E52" s="123"/>
      <c r="F52" s="123"/>
      <c r="G52" s="123"/>
      <c r="H52" s="123"/>
      <c r="I52" s="50">
        <f>SUM(I47:I51)</f>
        <v>0</v>
      </c>
      <c r="J52"/>
    </row>
    <row r="53" spans="1:10" ht="17" thickBot="1" x14ac:dyDescent="0.25">
      <c r="A53" s="1"/>
      <c r="B53" s="1"/>
      <c r="C53" s="1"/>
      <c r="D53" s="1"/>
      <c r="E53" s="1"/>
      <c r="F53" s="1"/>
      <c r="G53" s="1"/>
      <c r="H53" s="1"/>
      <c r="I53" s="1"/>
      <c r="J53" s="1"/>
    </row>
    <row r="54" spans="1:10" ht="17" thickBot="1" x14ac:dyDescent="0.25">
      <c r="A54" s="1"/>
      <c r="B54" s="1"/>
      <c r="C54" s="1"/>
      <c r="D54" s="1"/>
      <c r="E54" s="1"/>
      <c r="F54" s="1"/>
      <c r="G54" s="1"/>
      <c r="H54" s="26" t="s">
        <v>22</v>
      </c>
      <c r="I54" s="69">
        <f>SUM(I19,I31,I40,I44,I52)</f>
        <v>0</v>
      </c>
      <c r="J54" s="1"/>
    </row>
    <row r="55" spans="1:10" x14ac:dyDescent="0.2">
      <c r="B55" s="1"/>
      <c r="C55" s="1"/>
      <c r="D55" s="1"/>
      <c r="E55" s="1"/>
      <c r="F55" s="1"/>
      <c r="G55" s="1"/>
      <c r="H55" s="1"/>
      <c r="I55" s="1"/>
      <c r="J55" s="1"/>
    </row>
    <row r="56" spans="1:10" x14ac:dyDescent="0.2">
      <c r="A56" s="1"/>
      <c r="B56" s="24"/>
      <c r="C56" s="24"/>
      <c r="D56" s="24"/>
      <c r="E56" s="24"/>
      <c r="F56" s="24"/>
      <c r="G56" s="24"/>
      <c r="H56" s="24"/>
      <c r="I56" s="24"/>
    </row>
    <row r="57" spans="1:10" x14ac:dyDescent="0.2">
      <c r="B57" s="24"/>
      <c r="C57" s="24"/>
      <c r="D57" s="24"/>
      <c r="E57" s="24"/>
      <c r="F57" s="24"/>
      <c r="G57" s="24"/>
      <c r="H57" s="71" t="s">
        <v>23</v>
      </c>
      <c r="I57" s="70">
        <f>I54/72</f>
        <v>0</v>
      </c>
    </row>
    <row r="58" spans="1:10" ht="16" customHeight="1" x14ac:dyDescent="0.2">
      <c r="B58" s="74" t="s">
        <v>24</v>
      </c>
      <c r="C58" s="125" t="s">
        <v>39</v>
      </c>
      <c r="D58" s="125"/>
      <c r="E58" s="125"/>
      <c r="F58" s="125"/>
    </row>
    <row r="59" spans="1:10" x14ac:dyDescent="0.2">
      <c r="B59" s="74"/>
      <c r="C59" s="61"/>
      <c r="D59" s="61"/>
      <c r="E59" s="61"/>
      <c r="F59" s="61"/>
    </row>
    <row r="60" spans="1:10" s="46" customFormat="1" x14ac:dyDescent="0.2">
      <c r="A60" s="27"/>
      <c r="B60" s="75" t="s">
        <v>25</v>
      </c>
      <c r="C60" s="73" t="s">
        <v>45</v>
      </c>
      <c r="D60" s="72"/>
      <c r="E60" s="72"/>
      <c r="F60" s="72"/>
      <c r="G60" s="72"/>
      <c r="H60" s="72"/>
      <c r="I60" s="72"/>
      <c r="J60" s="27"/>
    </row>
    <row r="61" spans="1:10" s="46" customFormat="1" x14ac:dyDescent="0.2">
      <c r="A61" s="27"/>
      <c r="B61" s="75"/>
      <c r="C61" s="73"/>
      <c r="D61" s="72"/>
      <c r="E61" s="72"/>
      <c r="F61" s="72"/>
      <c r="G61" s="72"/>
      <c r="H61" s="72"/>
      <c r="I61" s="72"/>
      <c r="J61" s="27"/>
    </row>
    <row r="62" spans="1:10" x14ac:dyDescent="0.2">
      <c r="B62" s="75"/>
      <c r="C62" s="124"/>
      <c r="D62" s="124"/>
      <c r="E62" s="124"/>
      <c r="F62" s="124"/>
      <c r="G62" s="124"/>
      <c r="H62" s="124"/>
      <c r="I62" s="124"/>
    </row>
    <row r="63" spans="1:10" ht="41" customHeight="1" x14ac:dyDescent="0.2">
      <c r="B63" s="75"/>
      <c r="C63" s="122"/>
      <c r="D63" s="122"/>
      <c r="E63" s="122"/>
      <c r="F63" s="122"/>
      <c r="G63" s="122"/>
      <c r="H63" s="122"/>
      <c r="I63" s="122"/>
    </row>
    <row r="64" spans="1:10" x14ac:dyDescent="0.2">
      <c r="B64" s="28"/>
      <c r="C64" s="29"/>
    </row>
    <row r="67" spans="2:6" x14ac:dyDescent="0.2">
      <c r="B67" s="28"/>
      <c r="C67" s="121"/>
      <c r="D67" s="121"/>
      <c r="E67" s="121"/>
      <c r="F67" s="121"/>
    </row>
  </sheetData>
  <mergeCells count="10">
    <mergeCell ref="D3:E3"/>
    <mergeCell ref="C67:F67"/>
    <mergeCell ref="C63:I63"/>
    <mergeCell ref="B19:H19"/>
    <mergeCell ref="B31:H31"/>
    <mergeCell ref="B52:H52"/>
    <mergeCell ref="C62:I62"/>
    <mergeCell ref="B40:H40"/>
    <mergeCell ref="C58:F58"/>
    <mergeCell ref="B44:H4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5B5B4-DACB-294F-B167-E6C772DCC406}">
  <dimension ref="A1:I32"/>
  <sheetViews>
    <sheetView showGridLines="0" zoomScale="130" zoomScaleNormal="130" workbookViewId="0">
      <selection activeCell="A28" sqref="A28:XFD28"/>
    </sheetView>
  </sheetViews>
  <sheetFormatPr baseColWidth="10" defaultRowHeight="16" x14ac:dyDescent="0.2"/>
  <cols>
    <col min="1" max="2" width="22.1640625" customWidth="1"/>
    <col min="3" max="3" width="27.6640625" customWidth="1"/>
    <col min="4" max="4" width="25.33203125" customWidth="1"/>
    <col min="8" max="8" width="17.5" customWidth="1"/>
    <col min="9" max="9" width="3.83203125" customWidth="1"/>
  </cols>
  <sheetData>
    <row r="1" spans="1:9" x14ac:dyDescent="0.2">
      <c r="A1" s="34" t="s">
        <v>32</v>
      </c>
      <c r="B1" s="34"/>
    </row>
    <row r="2" spans="1:9" ht="17" thickBot="1" x14ac:dyDescent="0.25">
      <c r="A2" s="34" t="s">
        <v>70</v>
      </c>
    </row>
    <row r="3" spans="1:9" ht="43" x14ac:dyDescent="0.2">
      <c r="A3" s="39" t="s">
        <v>27</v>
      </c>
      <c r="B3" s="54"/>
      <c r="C3" s="37" t="s">
        <v>28</v>
      </c>
      <c r="D3" s="37" t="s">
        <v>29</v>
      </c>
      <c r="E3" s="38" t="s">
        <v>30</v>
      </c>
      <c r="F3" s="4" t="s">
        <v>5</v>
      </c>
      <c r="G3" s="38" t="s">
        <v>35</v>
      </c>
      <c r="H3" s="52" t="s">
        <v>43</v>
      </c>
      <c r="I3" s="43"/>
    </row>
    <row r="4" spans="1:9" x14ac:dyDescent="0.2">
      <c r="A4" s="40" t="s">
        <v>56</v>
      </c>
      <c r="B4" s="55" t="s">
        <v>38</v>
      </c>
      <c r="C4" s="126" t="s">
        <v>68</v>
      </c>
      <c r="D4" s="30"/>
      <c r="E4" s="35"/>
      <c r="F4" s="36">
        <v>0</v>
      </c>
      <c r="G4" s="33"/>
      <c r="H4" s="53">
        <f>F4</f>
        <v>0</v>
      </c>
      <c r="I4" s="50"/>
    </row>
    <row r="5" spans="1:9" x14ac:dyDescent="0.2">
      <c r="A5" s="40" t="s">
        <v>56</v>
      </c>
      <c r="B5" s="30" t="s">
        <v>37</v>
      </c>
      <c r="C5" s="127"/>
      <c r="D5" s="30"/>
      <c r="E5" s="35"/>
      <c r="F5" s="33"/>
      <c r="G5" s="47">
        <v>0</v>
      </c>
      <c r="H5" s="53">
        <f>G5*72</f>
        <v>0</v>
      </c>
      <c r="I5" s="49"/>
    </row>
    <row r="6" spans="1:9" ht="32" customHeight="1" x14ac:dyDescent="0.2">
      <c r="A6" s="40" t="s">
        <v>56</v>
      </c>
      <c r="B6" s="55" t="s">
        <v>38</v>
      </c>
      <c r="C6" s="141" t="s">
        <v>69</v>
      </c>
      <c r="D6" s="30"/>
      <c r="E6" s="35"/>
      <c r="F6" s="36">
        <v>0</v>
      </c>
      <c r="G6" s="33"/>
      <c r="H6" s="53">
        <f>F6</f>
        <v>0</v>
      </c>
      <c r="I6" s="50"/>
    </row>
    <row r="7" spans="1:9" x14ac:dyDescent="0.2">
      <c r="A7" s="40" t="s">
        <v>56</v>
      </c>
      <c r="B7" s="30" t="s">
        <v>37</v>
      </c>
      <c r="C7" s="142"/>
      <c r="D7" s="30"/>
      <c r="E7" s="35"/>
      <c r="F7" s="33"/>
      <c r="G7" s="47">
        <v>0</v>
      </c>
      <c r="H7" s="53">
        <f>G7*72</f>
        <v>0</v>
      </c>
      <c r="I7" s="49"/>
    </row>
    <row r="8" spans="1:9" x14ac:dyDescent="0.2">
      <c r="A8" s="40" t="s">
        <v>56</v>
      </c>
      <c r="B8" s="55" t="s">
        <v>38</v>
      </c>
      <c r="C8" s="141" t="s">
        <v>51</v>
      </c>
      <c r="D8" s="30"/>
      <c r="E8" s="35"/>
      <c r="F8" s="36">
        <v>0</v>
      </c>
      <c r="G8" s="33"/>
      <c r="H8" s="53">
        <f>F8</f>
        <v>0</v>
      </c>
      <c r="I8" s="50"/>
    </row>
    <row r="9" spans="1:9" x14ac:dyDescent="0.2">
      <c r="A9" s="40" t="s">
        <v>56</v>
      </c>
      <c r="B9" s="30" t="s">
        <v>37</v>
      </c>
      <c r="C9" s="142"/>
      <c r="D9" s="30"/>
      <c r="E9" s="35"/>
      <c r="F9" s="33"/>
      <c r="G9" s="47">
        <v>0</v>
      </c>
      <c r="H9" s="53">
        <f>G9*72</f>
        <v>0</v>
      </c>
      <c r="I9" s="49"/>
    </row>
    <row r="10" spans="1:9" x14ac:dyDescent="0.2">
      <c r="A10" s="40" t="s">
        <v>56</v>
      </c>
      <c r="B10" s="55" t="s">
        <v>38</v>
      </c>
      <c r="C10" s="141" t="s">
        <v>57</v>
      </c>
      <c r="D10" s="30"/>
      <c r="E10" s="35"/>
      <c r="F10" s="36">
        <v>0</v>
      </c>
      <c r="G10" s="33"/>
      <c r="H10" s="53">
        <f>F10</f>
        <v>0</v>
      </c>
      <c r="I10" s="50"/>
    </row>
    <row r="11" spans="1:9" x14ac:dyDescent="0.2">
      <c r="A11" s="40" t="s">
        <v>56</v>
      </c>
      <c r="B11" s="30" t="s">
        <v>37</v>
      </c>
      <c r="C11" s="142"/>
      <c r="D11" s="30"/>
      <c r="E11" s="35"/>
      <c r="F11" s="33"/>
      <c r="G11" s="47">
        <v>0</v>
      </c>
      <c r="H11" s="53">
        <f>G11*72</f>
        <v>0</v>
      </c>
      <c r="I11" s="49"/>
    </row>
    <row r="12" spans="1:9" x14ac:dyDescent="0.2">
      <c r="A12" s="40" t="s">
        <v>56</v>
      </c>
      <c r="B12" s="55" t="s">
        <v>38</v>
      </c>
      <c r="C12" s="141" t="s">
        <v>71</v>
      </c>
      <c r="D12" s="76"/>
      <c r="E12" s="35"/>
      <c r="F12" s="36">
        <v>0</v>
      </c>
      <c r="G12" s="33"/>
      <c r="H12" s="53">
        <f>F12</f>
        <v>0</v>
      </c>
      <c r="I12" s="49"/>
    </row>
    <row r="13" spans="1:9" x14ac:dyDescent="0.2">
      <c r="A13" s="40" t="s">
        <v>56</v>
      </c>
      <c r="B13" s="56" t="s">
        <v>37</v>
      </c>
      <c r="C13" s="142"/>
      <c r="D13" s="76"/>
      <c r="E13" s="35"/>
      <c r="F13" s="33"/>
      <c r="G13" s="47">
        <v>0</v>
      </c>
      <c r="H13" s="53">
        <f>G13*72</f>
        <v>0</v>
      </c>
      <c r="I13" s="49"/>
    </row>
    <row r="14" spans="1:9" x14ac:dyDescent="0.2">
      <c r="A14" s="40" t="s">
        <v>56</v>
      </c>
      <c r="B14" s="55" t="s">
        <v>38</v>
      </c>
      <c r="C14" s="126" t="s">
        <v>72</v>
      </c>
      <c r="D14" s="76"/>
      <c r="E14" s="35"/>
      <c r="F14" s="36">
        <v>0</v>
      </c>
      <c r="G14" s="33"/>
      <c r="H14" s="53">
        <f>F14</f>
        <v>0</v>
      </c>
      <c r="I14" s="49"/>
    </row>
    <row r="15" spans="1:9" x14ac:dyDescent="0.2">
      <c r="A15" s="40" t="s">
        <v>56</v>
      </c>
      <c r="B15" s="56" t="s">
        <v>37</v>
      </c>
      <c r="C15" s="127"/>
      <c r="D15" s="76"/>
      <c r="E15" s="35"/>
      <c r="F15" s="33"/>
      <c r="G15" s="47">
        <v>0</v>
      </c>
      <c r="H15" s="53">
        <f>G15*72</f>
        <v>0</v>
      </c>
      <c r="I15" s="49"/>
    </row>
    <row r="16" spans="1:9" x14ac:dyDescent="0.2">
      <c r="A16" s="40" t="s">
        <v>56</v>
      </c>
      <c r="B16" s="55" t="s">
        <v>38</v>
      </c>
      <c r="C16" s="126" t="s">
        <v>73</v>
      </c>
      <c r="D16" s="76"/>
      <c r="E16" s="35"/>
      <c r="F16" s="36">
        <v>0</v>
      </c>
      <c r="G16" s="33"/>
      <c r="H16" s="53">
        <f>F16</f>
        <v>0</v>
      </c>
      <c r="I16" s="49"/>
    </row>
    <row r="17" spans="1:9" x14ac:dyDescent="0.2">
      <c r="A17" s="40" t="s">
        <v>56</v>
      </c>
      <c r="B17" s="56" t="s">
        <v>37</v>
      </c>
      <c r="C17" s="127"/>
      <c r="D17" s="76"/>
      <c r="E17" s="35"/>
      <c r="F17" s="33"/>
      <c r="G17" s="47">
        <v>0</v>
      </c>
      <c r="H17" s="53">
        <f>G17*72</f>
        <v>0</v>
      </c>
      <c r="I17" s="49"/>
    </row>
    <row r="18" spans="1:9" x14ac:dyDescent="0.2">
      <c r="A18" s="40" t="s">
        <v>56</v>
      </c>
      <c r="B18" s="55" t="s">
        <v>38</v>
      </c>
      <c r="C18" s="128" t="s">
        <v>74</v>
      </c>
      <c r="D18" s="76"/>
      <c r="E18" s="35"/>
      <c r="F18" s="36">
        <v>0</v>
      </c>
      <c r="G18" s="33"/>
      <c r="H18" s="53">
        <f>F18</f>
        <v>0</v>
      </c>
      <c r="I18" s="49"/>
    </row>
    <row r="19" spans="1:9" x14ac:dyDescent="0.2">
      <c r="A19" s="40" t="s">
        <v>56</v>
      </c>
      <c r="B19" s="56" t="s">
        <v>37</v>
      </c>
      <c r="C19" s="129"/>
      <c r="D19" s="76"/>
      <c r="E19" s="35"/>
      <c r="F19" s="33"/>
      <c r="G19" s="47">
        <v>0</v>
      </c>
      <c r="H19" s="53">
        <f>G19*72</f>
        <v>0</v>
      </c>
      <c r="I19" s="49"/>
    </row>
    <row r="20" spans="1:9" x14ac:dyDescent="0.2">
      <c r="A20" s="40" t="s">
        <v>56</v>
      </c>
      <c r="B20" s="55" t="s">
        <v>38</v>
      </c>
      <c r="C20" s="130"/>
      <c r="D20" s="35"/>
      <c r="E20" s="35"/>
      <c r="F20" s="36">
        <v>0</v>
      </c>
      <c r="G20" s="33"/>
      <c r="H20" s="53">
        <f>F20</f>
        <v>0</v>
      </c>
      <c r="I20" s="49"/>
    </row>
    <row r="21" spans="1:9" x14ac:dyDescent="0.2">
      <c r="A21" s="40" t="s">
        <v>56</v>
      </c>
      <c r="B21" s="56" t="s">
        <v>37</v>
      </c>
      <c r="C21" s="131"/>
      <c r="D21" s="35"/>
      <c r="E21" s="35"/>
      <c r="F21" s="33"/>
      <c r="G21" s="47">
        <v>0</v>
      </c>
      <c r="H21" s="53">
        <f>G21*72</f>
        <v>0</v>
      </c>
      <c r="I21" s="49"/>
    </row>
    <row r="22" spans="1:9" x14ac:dyDescent="0.2">
      <c r="A22" s="40" t="s">
        <v>56</v>
      </c>
      <c r="B22" s="55" t="s">
        <v>38</v>
      </c>
      <c r="C22" s="132"/>
      <c r="D22" s="35"/>
      <c r="E22" s="35"/>
      <c r="F22" s="36">
        <v>0</v>
      </c>
      <c r="G22" s="33"/>
      <c r="H22" s="53">
        <f>F22</f>
        <v>0</v>
      </c>
      <c r="I22" s="49"/>
    </row>
    <row r="23" spans="1:9" ht="17" thickBot="1" x14ac:dyDescent="0.25">
      <c r="A23" s="40" t="s">
        <v>56</v>
      </c>
      <c r="B23" s="56" t="s">
        <v>37</v>
      </c>
      <c r="C23" s="133"/>
      <c r="D23" s="41"/>
      <c r="E23" s="35"/>
      <c r="F23" s="33"/>
      <c r="G23" s="47">
        <v>0</v>
      </c>
      <c r="H23" s="53">
        <f>G23*72</f>
        <v>0</v>
      </c>
      <c r="I23" s="49"/>
    </row>
    <row r="24" spans="1:9" ht="17" thickBot="1" x14ac:dyDescent="0.25">
      <c r="A24" s="135" t="s">
        <v>31</v>
      </c>
      <c r="B24" s="136"/>
      <c r="C24" s="137"/>
      <c r="D24" s="137"/>
      <c r="E24" s="137"/>
      <c r="F24" s="137"/>
      <c r="G24" s="137"/>
      <c r="H24" s="57">
        <f>SUM(H4,H6,H8,H10,H12,H14,H16,H18,H20,H22)</f>
        <v>0</v>
      </c>
      <c r="I24" s="48"/>
    </row>
    <row r="25" spans="1:9" ht="17" thickBot="1" x14ac:dyDescent="0.25">
      <c r="A25" s="138" t="s">
        <v>44</v>
      </c>
      <c r="B25" s="139"/>
      <c r="C25" s="140"/>
      <c r="D25" s="140"/>
      <c r="E25" s="140"/>
      <c r="F25" s="140"/>
      <c r="G25" s="140"/>
      <c r="H25" s="58">
        <f>SUM(H5,H7,H9,H11,H13,H15,H17,H19,H21,H23)</f>
        <v>0</v>
      </c>
      <c r="I25" s="48"/>
    </row>
    <row r="26" spans="1:9" x14ac:dyDescent="0.2">
      <c r="A26" s="31"/>
      <c r="B26" s="31"/>
      <c r="C26" s="31"/>
      <c r="D26" s="31"/>
      <c r="E26" s="31"/>
      <c r="F26" s="31"/>
      <c r="G26" s="31"/>
      <c r="H26" s="31"/>
      <c r="I26" s="31"/>
    </row>
    <row r="27" spans="1:9" x14ac:dyDescent="0.2">
      <c r="A27" s="32"/>
      <c r="B27" s="32"/>
      <c r="C27" s="32"/>
      <c r="D27" s="32"/>
      <c r="E27" s="32"/>
      <c r="F27" s="32"/>
      <c r="G27" s="32"/>
      <c r="H27" s="32"/>
      <c r="I27" s="32"/>
    </row>
    <row r="28" spans="1:9" x14ac:dyDescent="0.2">
      <c r="A28" s="96"/>
      <c r="B28" s="96"/>
      <c r="C28" s="48"/>
      <c r="D28" s="48"/>
      <c r="E28" s="48"/>
      <c r="F28" s="48"/>
      <c r="G28" s="48"/>
      <c r="H28" s="97"/>
      <c r="I28" s="48"/>
    </row>
    <row r="29" spans="1:9" ht="23" customHeight="1" x14ac:dyDescent="0.2">
      <c r="A29" s="134" t="s">
        <v>36</v>
      </c>
      <c r="B29" s="134"/>
      <c r="C29" s="134"/>
      <c r="D29" s="134"/>
      <c r="E29" s="134"/>
      <c r="F29" s="134"/>
      <c r="G29" s="134"/>
      <c r="H29" s="134"/>
      <c r="I29" s="51"/>
    </row>
    <row r="30" spans="1:9" ht="37" customHeight="1" x14ac:dyDescent="0.2">
      <c r="A30" s="134" t="s">
        <v>33</v>
      </c>
      <c r="B30" s="134"/>
      <c r="C30" s="134"/>
      <c r="D30" s="134"/>
      <c r="E30" s="134"/>
      <c r="F30" s="134"/>
      <c r="G30" s="134"/>
      <c r="H30" s="134"/>
      <c r="I30" s="51"/>
    </row>
    <row r="31" spans="1:9" ht="42" customHeight="1" x14ac:dyDescent="0.2">
      <c r="A31" s="134" t="s">
        <v>40</v>
      </c>
      <c r="B31" s="134"/>
      <c r="C31" s="134"/>
      <c r="D31" s="134"/>
      <c r="E31" s="134"/>
      <c r="F31" s="134"/>
      <c r="G31" s="134"/>
      <c r="H31" s="134"/>
      <c r="I31" s="51"/>
    </row>
    <row r="32" spans="1:9" ht="40" customHeight="1" x14ac:dyDescent="0.2">
      <c r="A32" s="134" t="s">
        <v>34</v>
      </c>
      <c r="B32" s="134"/>
      <c r="C32" s="134"/>
      <c r="D32" s="134"/>
      <c r="E32" s="134"/>
      <c r="F32" s="134"/>
      <c r="G32" s="134"/>
      <c r="H32" s="134"/>
      <c r="I32" s="51"/>
    </row>
  </sheetData>
  <mergeCells count="16">
    <mergeCell ref="C4:C5"/>
    <mergeCell ref="C6:C7"/>
    <mergeCell ref="C8:C9"/>
    <mergeCell ref="C10:C11"/>
    <mergeCell ref="C12:C13"/>
    <mergeCell ref="A31:H31"/>
    <mergeCell ref="A32:H32"/>
    <mergeCell ref="A24:G24"/>
    <mergeCell ref="A25:G25"/>
    <mergeCell ref="A29:H29"/>
    <mergeCell ref="A30:H30"/>
    <mergeCell ref="C16:C17"/>
    <mergeCell ref="C18:C19"/>
    <mergeCell ref="C20:C21"/>
    <mergeCell ref="C22:C23"/>
    <mergeCell ref="C14:C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Koppelingen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 Semmelink</dc:creator>
  <cp:lastModifiedBy>Alexander Visscher</cp:lastModifiedBy>
  <dcterms:created xsi:type="dcterms:W3CDTF">2020-06-29T08:14:39Z</dcterms:created>
  <dcterms:modified xsi:type="dcterms:W3CDTF">2026-03-11T08:21:12Z</dcterms:modified>
</cp:coreProperties>
</file>